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Dropbox\To-SUPLLY\Documentos\Planilhas\"/>
    </mc:Choice>
  </mc:AlternateContent>
  <xr:revisionPtr revIDLastSave="0" documentId="8_{C8EF6A30-4B8B-47EC-B1A6-E619F8DFA1E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ronograma de Atribuição" sheetId="1" r:id="rId1"/>
    <sheet name="Detalhes de atribuição" sheetId="3" r:id="rId2"/>
  </sheets>
  <definedNames>
    <definedName name="_xlnm.Print_Area" localSheetId="1">'Detalhes de atribuição'!$A:$H</definedName>
    <definedName name="RealçarRegra">IF('Cronograma de Atribuição'!$D$5="SEM REALCE",FALSE,TRUE)</definedName>
    <definedName name="SegmentaçãodeDados_Atribuição">#N/A</definedName>
    <definedName name="SegmentaçãodeDados_Conclusão_em">#N/A</definedName>
    <definedName name="SegmentaçãodeDados_Curso">#N/A</definedName>
    <definedName name="SegmentaçãodeDados_Início_em">#N/A</definedName>
    <definedName name="SegmentaçãodeDados_Progresso">#N/A</definedName>
    <definedName name="_xlnm.Print_Titles" localSheetId="0">'Cronograma de Atribuição'!$7:$7</definedName>
    <definedName name="_xlnm.Print_Titles" localSheetId="1">'Detalhes de atribuição'!$B:$B,'Detalhes de atribuição'!$4:$4</definedName>
    <definedName name="VerificarData">'Cronograma de Atribuição'!$C$5*IF('Cronograma de Atribuição'!$D$5="SEMANAS",7,IF('Cronograma de Atribuição'!$D$5="DIAS",1,30))</definedName>
  </definedNames>
  <calcPr calcId="191029"/>
  <pivotCaches>
    <pivotCache cacheId="9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18" i="1"/>
  <c r="G17" i="1"/>
  <c r="G16" i="1"/>
  <c r="G15" i="1"/>
  <c r="G14" i="1"/>
  <c r="G13" i="1"/>
  <c r="G12" i="1"/>
  <c r="G11" i="1"/>
  <c r="G10" i="1"/>
  <c r="G9" i="1"/>
  <c r="G8" i="1"/>
  <c r="E19" i="1"/>
  <c r="E18" i="1"/>
  <c r="E17" i="1"/>
  <c r="E16" i="1"/>
  <c r="E15" i="1"/>
  <c r="E14" i="1"/>
  <c r="E13" i="1"/>
  <c r="E12" i="1"/>
  <c r="E11" i="1"/>
  <c r="E10" i="1"/>
  <c r="E9" i="1"/>
  <c r="E8" i="1"/>
  <c r="F11" i="1"/>
  <c r="F12" i="1"/>
  <c r="F8" i="1"/>
  <c r="F9" i="1"/>
  <c r="F10" i="1"/>
  <c r="F13" i="1"/>
  <c r="F14" i="1"/>
  <c r="F15" i="1"/>
  <c r="F16" i="1"/>
  <c r="F17" i="1"/>
  <c r="F18" i="1"/>
  <c r="F19" i="1"/>
</calcChain>
</file>

<file path=xl/sharedStrings.xml><?xml version="1.0" encoding="utf-8"?>
<sst xmlns="http://schemas.openxmlformats.org/spreadsheetml/2006/main" count="82" uniqueCount="36">
  <si>
    <t>CRONOGRAMA DE ATRIBUIÇÃO</t>
  </si>
  <si>
    <t>DETALHES DA ATRIBUIÇÃO &gt;</t>
  </si>
  <si>
    <t>LEGENDA DA BARRA DE CORES DE CONCLUSÃO</t>
  </si>
  <si>
    <t>&gt; = 0%</t>
  </si>
  <si>
    <t>&lt; 40% = &gt;</t>
  </si>
  <si>
    <t xml:space="preserve">SELECIONE CRITÉRIOS PARA ATRIBUIÇÕES COM CONCLUSÃO EM: </t>
  </si>
  <si>
    <t>DIAS</t>
  </si>
  <si>
    <t>Atribuição</t>
  </si>
  <si>
    <t>Curso</t>
  </si>
  <si>
    <t>Instrutor</t>
  </si>
  <si>
    <t>Início em</t>
  </si>
  <si>
    <t>Conclusão em</t>
  </si>
  <si>
    <t>Progresso</t>
  </si>
  <si>
    <t>Porcentagem</t>
  </si>
  <si>
    <t>Projeto 1</t>
  </si>
  <si>
    <t>Paramédico 1</t>
  </si>
  <si>
    <t>Rafael Silva</t>
  </si>
  <si>
    <t>Projeto 2</t>
  </si>
  <si>
    <t>Nicolau Mendes</t>
  </si>
  <si>
    <t>Projeto 3</t>
  </si>
  <si>
    <t>Projeto 4</t>
  </si>
  <si>
    <t>Julieta Oliveira</t>
  </si>
  <si>
    <t>Projeto 5</t>
  </si>
  <si>
    <t>Projeto 6</t>
  </si>
  <si>
    <t>Projeto 7</t>
  </si>
  <si>
    <t>Projeto 8</t>
  </si>
  <si>
    <t>Sérgio Oliveira</t>
  </si>
  <si>
    <t>Projeto 9</t>
  </si>
  <si>
    <t>Projeto 10</t>
  </si>
  <si>
    <t>Paramédico 2</t>
  </si>
  <si>
    <t>Projeto 11</t>
  </si>
  <si>
    <t>Projeto 12</t>
  </si>
  <si>
    <t>Paramédico 3</t>
  </si>
  <si>
    <t>DETALHES DA ATRIBUIÇÃO</t>
  </si>
  <si>
    <t>&lt; CRONOGRAMA DE ATRIBUIÇÃO</t>
  </si>
  <si>
    <t xml:space="preserve">Para atualizar esses dados, clique com o botão direito do mouse na Tabela Dinâmica e selecione Atualizar.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</si>
</sst>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theme="0"/>
      <name val="Calibri"/>
      <family val="2"/>
      <scheme val="major"/>
    </font>
    <font>
      <b/>
      <sz val="8"/>
      <color theme="1"/>
      <name val="Calibri"/>
      <family val="2"/>
      <scheme val="minor"/>
    </font>
    <font>
      <b/>
      <sz val="28"/>
      <color theme="0"/>
      <name val="Calibri"/>
      <family val="2"/>
      <scheme val="major"/>
    </font>
    <font>
      <sz val="10"/>
      <color theme="1"/>
      <name val="Calibri"/>
      <family val="2"/>
      <scheme val="major"/>
    </font>
    <font>
      <sz val="9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3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color theme="0" tint="-0.34998626667073579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24994659260841701"/>
        <bgColor indexed="64"/>
      </patternFill>
    </fill>
  </fills>
  <borders count="4">
    <border>
      <left/>
      <right/>
      <top/>
      <bottom/>
      <diagonal/>
    </border>
    <border>
      <left style="double">
        <color theme="2" tint="-0.499984740745262"/>
      </left>
      <right style="double">
        <color theme="2" tint="-0.499984740745262"/>
      </right>
      <top style="double">
        <color theme="2" tint="-0.499984740745262"/>
      </top>
      <bottom style="double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5">
    <xf numFmtId="0" fontId="0" fillId="0" borderId="0">
      <alignment horizontal="left" vertical="center"/>
    </xf>
    <xf numFmtId="9" fontId="2" fillId="0" borderId="0" applyFont="0" applyFill="0" applyBorder="0" applyAlignment="0" applyProtection="0"/>
    <xf numFmtId="0" fontId="5" fillId="8" borderId="0" applyNumberFormat="0" applyBorder="0" applyAlignment="0" applyProtection="0"/>
    <xf numFmtId="0" fontId="10" fillId="3" borderId="1" applyNumberFormat="0" applyAlignment="0" applyProtection="0"/>
    <xf numFmtId="0" fontId="13" fillId="0" borderId="0" applyNumberFormat="0" applyFill="0" applyBorder="0" applyAlignment="0" applyProtection="0">
      <alignment horizontal="left" vertical="center"/>
    </xf>
  </cellStyleXfs>
  <cellXfs count="45">
    <xf numFmtId="0" fontId="0" fillId="0" borderId="0" xfId="0">
      <alignment horizontal="left" vertical="center"/>
    </xf>
    <xf numFmtId="0" fontId="0" fillId="2" borderId="0" xfId="0" applyFill="1">
      <alignment horizontal="left" vertical="center"/>
    </xf>
    <xf numFmtId="0" fontId="5" fillId="2" borderId="0" xfId="2" applyFill="1"/>
    <xf numFmtId="0" fontId="5" fillId="2" borderId="0" xfId="2" applyFill="1" applyAlignment="1">
      <alignment horizontal="left" vertical="top"/>
    </xf>
    <xf numFmtId="0" fontId="7" fillId="2" borderId="0" xfId="2" applyFont="1" applyFill="1"/>
    <xf numFmtId="0" fontId="0" fillId="0" borderId="0" xfId="0" applyAlignment="1">
      <alignment wrapText="1"/>
    </xf>
    <xf numFmtId="0" fontId="3" fillId="2" borderId="0" xfId="2" applyFont="1" applyFill="1" applyAlignment="1">
      <alignment horizontal="left" vertical="center"/>
    </xf>
    <xf numFmtId="0" fontId="5" fillId="2" borderId="0" xfId="2" applyFill="1" applyAlignment="1"/>
    <xf numFmtId="0" fontId="6" fillId="0" borderId="0" xfId="0" applyFont="1" applyAlignment="1">
      <alignment vertical="center"/>
    </xf>
    <xf numFmtId="0" fontId="9" fillId="0" borderId="0" xfId="0" applyFont="1">
      <alignment horizontal="left" vertical="center"/>
    </xf>
    <xf numFmtId="0" fontId="5" fillId="2" borderId="0" xfId="2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vertical="center" wrapText="1"/>
    </xf>
    <xf numFmtId="14" fontId="0" fillId="0" borderId="0" xfId="0" applyNumberFormat="1">
      <alignment horizontal="left" vertical="center"/>
    </xf>
    <xf numFmtId="9" fontId="0" fillId="0" borderId="0" xfId="1" applyFont="1" applyFill="1" applyBorder="1" applyAlignment="1">
      <alignment vertical="center"/>
    </xf>
    <xf numFmtId="9" fontId="0" fillId="0" borderId="0" xfId="1" applyFont="1" applyFill="1" applyBorder="1" applyAlignment="1">
      <alignment horizontal="right" vertical="center"/>
    </xf>
    <xf numFmtId="0" fontId="12" fillId="2" borderId="0" xfId="0" applyFont="1" applyFill="1">
      <alignment horizontal="left" vertical="center"/>
    </xf>
    <xf numFmtId="9" fontId="11" fillId="6" borderId="0" xfId="0" applyNumberFormat="1" applyFont="1" applyFill="1" applyAlignment="1">
      <alignment horizontal="center" vertical="center"/>
    </xf>
    <xf numFmtId="9" fontId="11" fillId="4" borderId="0" xfId="0" applyNumberFormat="1" applyFont="1" applyFill="1" applyAlignment="1">
      <alignment horizontal="center" vertical="center"/>
    </xf>
    <xf numFmtId="0" fontId="11" fillId="2" borderId="0" xfId="4" applyFont="1" applyFill="1" applyAlignment="1">
      <alignment vertical="center"/>
    </xf>
    <xf numFmtId="9" fontId="11" fillId="2" borderId="0" xfId="0" applyNumberFormat="1" applyFont="1" applyFill="1" applyAlignment="1">
      <alignment horizontal="center" vertical="center"/>
    </xf>
    <xf numFmtId="0" fontId="4" fillId="0" borderId="3" xfId="0" applyFont="1" applyBorder="1">
      <alignment horizontal="left" vertical="center"/>
    </xf>
    <xf numFmtId="0" fontId="4" fillId="0" borderId="0" xfId="0" applyFont="1" applyAlignment="1"/>
    <xf numFmtId="0" fontId="11" fillId="5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5" fillId="0" borderId="0" xfId="0" applyFont="1" applyAlignment="1">
      <alignment vertical="center" wrapText="1"/>
    </xf>
    <xf numFmtId="14" fontId="15" fillId="0" borderId="0" xfId="0" applyNumberFormat="1" applyFont="1">
      <alignment horizontal="left" vertical="center"/>
    </xf>
    <xf numFmtId="9" fontId="15" fillId="0" borderId="0" xfId="1" applyFont="1" applyFill="1" applyBorder="1" applyAlignment="1">
      <alignment vertical="center"/>
    </xf>
    <xf numFmtId="9" fontId="15" fillId="0" borderId="0" xfId="1" applyFont="1" applyFill="1" applyBorder="1" applyAlignment="1">
      <alignment horizontal="right" vertical="center"/>
    </xf>
    <xf numFmtId="0" fontId="5" fillId="8" borderId="0" xfId="2" applyAlignment="1">
      <alignment horizontal="left"/>
    </xf>
    <xf numFmtId="0" fontId="1" fillId="7" borderId="2" xfId="3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0" fontId="8" fillId="0" borderId="0" xfId="0" applyFont="1">
      <alignment horizontal="left" vertical="center"/>
    </xf>
    <xf numFmtId="0" fontId="13" fillId="2" borderId="0" xfId="4" applyNumberFormat="1" applyFill="1" applyAlignment="1">
      <alignment horizontal="left" vertical="center" wrapText="1"/>
    </xf>
    <xf numFmtId="0" fontId="13" fillId="2" borderId="0" xfId="4" applyNumberFormat="1" applyFill="1" applyAlignment="1"/>
    <xf numFmtId="0" fontId="14" fillId="2" borderId="0" xfId="0" applyFont="1" applyFill="1" applyAlignment="1">
      <alignment horizontal="right" vertical="center" indent="1"/>
    </xf>
    <xf numFmtId="0" fontId="0" fillId="0" borderId="0" xfId="0" applyAlignment="1">
      <alignment horizontal="center" vertical="center" wrapText="1"/>
    </xf>
    <xf numFmtId="0" fontId="14" fillId="2" borderId="0" xfId="0" applyFont="1" applyFill="1" applyAlignment="1">
      <alignment horizontal="right" vertical="center" indent="1"/>
    </xf>
    <xf numFmtId="0" fontId="11" fillId="2" borderId="0" xfId="4" applyFont="1" applyFill="1" applyAlignment="1">
      <alignment horizontal="right" vertical="center"/>
    </xf>
    <xf numFmtId="0" fontId="11" fillId="2" borderId="0" xfId="4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Célula de Verificação" xfId="3" builtinId="23" customBuiltin="1"/>
    <cellStyle name="Hiperlink" xfId="4" builtinId="8"/>
    <cellStyle name="Normal" xfId="0" builtinId="0" customBuiltin="1"/>
    <cellStyle name="Porcentagem" xfId="1" builtinId="5"/>
    <cellStyle name="Título" xfId="2" builtinId="15" customBuiltin="1"/>
  </cellStyles>
  <dxfs count="30">
    <dxf>
      <font>
        <color theme="2" tint="-4.9989318521683403E-2"/>
      </font>
      <fill>
        <patternFill>
          <bgColor theme="2" tint="-4.9989318521683403E-2"/>
        </patternFill>
      </fill>
    </dxf>
    <dxf>
      <fill>
        <patternFill>
          <bgColor theme="7" tint="0.79998168889431442"/>
        </patternFill>
      </fill>
    </dxf>
    <dxf>
      <font>
        <b val="0"/>
        <i/>
        <color theme="0" tint="-0.49998474074526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m/d/yyyy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m/d/yyyy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aj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z val="10"/>
        <color theme="0"/>
        <name val="Calibri"/>
        <scheme val="major"/>
      </font>
      <fill>
        <patternFill>
          <bgColor theme="1" tint="0.24994659260841701"/>
        </patternFill>
      </fill>
    </dxf>
    <dxf>
      <font>
        <b val="0"/>
        <i val="0"/>
        <sz val="10"/>
        <color theme="0"/>
      </font>
      <fill>
        <patternFill>
          <bgColor theme="0"/>
        </patternFill>
      </fill>
    </dxf>
    <dxf>
      <font>
        <b val="0"/>
        <i val="0"/>
        <color theme="1" tint="0.24994659260841701"/>
      </font>
    </dxf>
    <dxf>
      <font>
        <b val="0"/>
        <i val="0"/>
        <color theme="1" tint="0.24994659260841701"/>
      </font>
    </dxf>
    <dxf>
      <font>
        <b val="0"/>
        <i val="0"/>
        <color theme="1" tint="0.24994659260841701"/>
      </font>
      <border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ont>
        <b val="0"/>
        <i val="0"/>
        <color theme="1" tint="0.24994659260841701"/>
      </font>
      <border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ont>
        <b val="0"/>
        <i val="0"/>
        <color theme="1" tint="0.24994659260841701"/>
      </font>
      <border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ont>
        <color theme="1" tint="0.24994659260841701"/>
      </font>
      <border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ont>
        <b val="0"/>
        <i val="0"/>
        <color theme="1" tint="0.24994659260841701"/>
      </font>
      <fill>
        <patternFill>
          <fgColor theme="0" tint="-0.14996795556505021"/>
          <bgColor theme="0" tint="-0.1499679555650502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theme="1" tint="0.24994659260841701"/>
      </font>
      <fill>
        <patternFill>
          <fgColor theme="0" tint="-0.14996795556505021"/>
          <bgColor theme="0" tint="-0.1499679555650502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theme="1" tint="0.24994659260841701"/>
      </font>
      <fill>
        <patternFill>
          <fgColor theme="0"/>
          <bgColor theme="0"/>
        </patternFill>
      </fill>
      <border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color theme="0"/>
      </font>
      <fill>
        <patternFill>
          <bgColor theme="1" tint="0.24994659260841701"/>
        </patternFill>
      </fill>
    </dxf>
    <dxf>
      <font>
        <b val="0"/>
        <i val="0"/>
        <color theme="1" tint="0.24994659260841701"/>
      </font>
      <border>
        <bottom style="thin">
          <color theme="0" tint="-0.24994659260841701"/>
        </bottom>
        <horizontal style="thin">
          <color theme="0" tint="-0.24994659260841701"/>
        </horizontal>
      </border>
    </dxf>
    <dxf>
      <fill>
        <patternFill>
          <fgColor theme="0" tint="-0.14996795556505021"/>
          <bgColor theme="0" tint="-0.14996795556505021"/>
        </patternFill>
      </fill>
    </dxf>
    <dxf>
      <font>
        <color theme="0"/>
      </font>
      <fill>
        <patternFill>
          <fgColor theme="1"/>
          <bgColor theme="1"/>
        </patternFill>
      </fill>
    </dxf>
    <dxf>
      <font>
        <color theme="0"/>
      </font>
      <fill>
        <patternFill>
          <fgColor theme="1"/>
          <bgColor theme="1"/>
        </patternFill>
      </fill>
    </dxf>
    <dxf>
      <border>
        <top style="thin">
          <color theme="1"/>
        </top>
      </border>
    </dxf>
    <dxf>
      <font>
        <b val="0"/>
        <i val="0"/>
        <color theme="0"/>
      </font>
      <fill>
        <patternFill>
          <fgColor theme="1"/>
          <bgColor theme="1" tint="0.24994659260841701"/>
        </patternFill>
      </fill>
    </dxf>
    <dxf>
      <font>
        <color theme="1"/>
      </font>
      <border>
        <bottom style="thin">
          <color theme="0" tint="-0.24994659260841701"/>
        </bottom>
        <horizontal style="thin">
          <color theme="0" tint="-0.24994659260841701"/>
        </horizontal>
      </border>
    </dxf>
  </dxfs>
  <tableStyles count="3" defaultTableStyle="TableStyleMedium2" defaultPivotStyle="PivotStyleLight16">
    <tableStyle name="Cronograma de Atribuição" pivot="0" count="6" xr9:uid="{00000000-0011-0000-FFFF-FFFF00000000}">
      <tableStyleElement type="wholeTable" dxfId="29"/>
      <tableStyleElement type="headerRow" dxfId="28"/>
      <tableStyleElement type="totalRow" dxfId="27"/>
      <tableStyleElement type="firstColumn" dxfId="26"/>
      <tableStyleElement type="lastColumn" dxfId="25"/>
      <tableStyleElement type="firstColumnStripe" dxfId="24"/>
    </tableStyle>
    <tableStyle name="Detalhes de atribuição" table="0" count="11" xr9:uid="{00000000-0011-0000-FFFF-FFFF01000000}">
      <tableStyleElement type="wholeTable" dxfId="23"/>
      <tableStyleElement type="headerRow" dxfId="22"/>
      <tableStyleElement type="totalRow" dxfId="21"/>
      <tableStyleElement type="firstRowStripe" dxfId="20"/>
      <tableStyleElement type="firstColumnStripe" dxfId="19"/>
      <tableStyleElement type="firstSubtotalRow" dxfId="18"/>
      <tableStyleElement type="secondSubtotalRow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  <tableStyle name="Detalhes de atribuição SegmentaçãodeDados" pivot="0" table="0" count="10" xr9:uid="{00000000-0011-0000-FFFF-FFFF02000000}">
      <tableStyleElement type="wholeTable" dxfId="12"/>
      <tableStyleElement type="headerRow" dxfId="11"/>
    </tableStyle>
  </tableStyles>
  <colors>
    <mruColors>
      <color rgb="FFF4FAA0"/>
      <color rgb="FFFCD692"/>
      <color rgb="FFFF9379"/>
      <color rgb="FFFF6D4B"/>
      <color rgb="FFF32E07"/>
    </mruColors>
  </colors>
  <extLst>
    <ext xmlns:x14="http://schemas.microsoft.com/office/spreadsheetml/2009/9/main" uri="{46F421CA-312F-682f-3DD2-61675219B42D}">
      <x14:dxfs count="8">
        <dxf>
          <font>
            <b val="0"/>
            <i val="0"/>
            <sz val="10"/>
            <color theme="0" tint="-0.499984740745262"/>
          </font>
          <fill>
            <patternFill>
              <bgColor theme="7" tint="0.79998168889431442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</border>
        </dxf>
        <dxf>
          <font>
            <b val="0"/>
            <i val="0"/>
            <sz val="10"/>
            <color theme="0"/>
          </font>
          <fill>
            <patternFill>
              <bgColor theme="7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</border>
        </dxf>
        <dxf>
          <font>
            <b val="0"/>
            <i val="0"/>
            <sz val="10"/>
            <color theme="7"/>
          </font>
          <fill>
            <patternFill>
              <bgColor theme="0" tint="-0.14996795556505021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</border>
        </dxf>
        <dxf>
          <font>
            <b/>
            <i val="0"/>
            <sz val="10"/>
            <color theme="0"/>
          </font>
          <fill>
            <patternFill>
              <bgColor theme="7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</border>
        </dxf>
        <dxf>
          <font>
            <b val="0"/>
            <i val="0"/>
            <sz val="10"/>
            <color theme="0"/>
          </font>
          <fill>
            <patternFill>
              <fgColor theme="4" tint="0.79998168889431442"/>
              <bgColor theme="7" tint="0.59996337778862885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</border>
        </dxf>
        <dxf>
          <font>
            <b val="0"/>
            <i val="0"/>
            <sz val="10"/>
            <color theme="0"/>
          </font>
          <fill>
            <patternFill>
              <fgColor theme="4" tint="0.59996337778862885"/>
              <bgColor theme="7" tint="-0.24994659260841701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</border>
        </dxf>
        <dxf>
          <font>
            <b val="0"/>
            <i val="0"/>
            <sz val="10"/>
            <color theme="0"/>
          </font>
          <fill>
            <patternFill>
              <fgColor theme="0"/>
              <bgColor theme="7" tint="0.59996337778862885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</border>
        </dxf>
        <dxf>
          <font>
            <b val="0"/>
            <i val="0"/>
            <sz val="10"/>
            <color theme="0"/>
          </font>
          <fill>
            <patternFill>
              <fgColor theme="0"/>
              <bgColor theme="7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</border>
        </dxf>
      </x14:dxfs>
    </ext>
    <ext xmlns:x14="http://schemas.microsoft.com/office/spreadsheetml/2009/9/main" uri="{EB79DEF2-80B8-43e5-95BD-54CBDDF9020C}">
      <x14:slicerStyles defaultSlicerStyle="Detalhes de atribuição SegmentaçãodeDados">
        <x14:slicerStyle name="Detalhes de atribuição SegmentaçãodeDados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3" Type="http://schemas.openxmlformats.org/officeDocument/2006/relationships/pivotCacheDefinition" Target="pivotCache/pivotCacheDefinition1.xml"/><Relationship Id="rId7" Type="http://schemas.microsoft.com/office/2007/relationships/slicerCache" Target="slicerCaches/slicerCache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openxmlformats.org/officeDocument/2006/relationships/sharedStrings" Target="sharedStrings.xml"/><Relationship Id="rId5" Type="http://schemas.microsoft.com/office/2007/relationships/slicerCache" Target="slicerCaches/slicerCache2.xml"/><Relationship Id="rId10" Type="http://schemas.openxmlformats.org/officeDocument/2006/relationships/styles" Target="styles.xml"/><Relationship Id="rId4" Type="http://schemas.microsoft.com/office/2007/relationships/slicerCache" Target="slicerCaches/slicerCache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609599</xdr:colOff>
      <xdr:row>3</xdr:row>
      <xdr:rowOff>152399</xdr:rowOff>
    </xdr:from>
    <xdr:to>
      <xdr:col>19</xdr:col>
      <xdr:colOff>5602</xdr:colOff>
      <xdr:row>16</xdr:row>
      <xdr:rowOff>180974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8AFA849-02CB-485F-BA7D-FE9D38C48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9349" y="1057274"/>
          <a:ext cx="4272803" cy="2847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123825</xdr:colOff>
      <xdr:row>3</xdr:row>
      <xdr:rowOff>19050</xdr:rowOff>
    </xdr:from>
    <xdr:to>
      <xdr:col>9</xdr:col>
      <xdr:colOff>885825</xdr:colOff>
      <xdr:row>13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Atribuição" descr="Clique para filtrar a Tabela dinâmica por tarefa" title="Tarefa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tribuiçã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58150" y="1114425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sz="1100"/>
            </a:p>
          </xdr:txBody>
        </xdr:sp>
      </mc:Fallback>
    </mc:AlternateContent>
    <xdr:clientData/>
  </xdr:twoCellAnchor>
  <xdr:twoCellAnchor editAs="oneCell">
    <xdr:from>
      <xdr:col>12</xdr:col>
      <xdr:colOff>142875</xdr:colOff>
      <xdr:row>3</xdr:row>
      <xdr:rowOff>19050</xdr:rowOff>
    </xdr:from>
    <xdr:to>
      <xdr:col>15</xdr:col>
      <xdr:colOff>28575</xdr:colOff>
      <xdr:row>13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urso" descr="Clique para filtrar a Tabela dinâmica por curso" title="Curso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urs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30050" y="1114425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sz="1100"/>
            </a:p>
          </xdr:txBody>
        </xdr:sp>
      </mc:Fallback>
    </mc:AlternateContent>
    <xdr:clientData/>
  </xdr:twoCellAnchor>
  <xdr:twoCellAnchor editAs="oneCell">
    <xdr:from>
      <xdr:col>10</xdr:col>
      <xdr:colOff>47625</xdr:colOff>
      <xdr:row>3</xdr:row>
      <xdr:rowOff>19050</xdr:rowOff>
    </xdr:from>
    <xdr:to>
      <xdr:col>12</xdr:col>
      <xdr:colOff>85725</xdr:colOff>
      <xdr:row>13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Início em" descr="Clique para filtrar a Tabela dinâmica por data de início" title="Início em">
              <a:extLst>
                <a:ext uri="{FF2B5EF4-FFF2-40B4-BE49-F238E27FC236}">
                  <a16:creationId xmlns:a16="http://schemas.microsoft.com/office/drawing/2014/main" id="{00000000-0008-0000-02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ício e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944100" y="1114425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sz="1100"/>
            </a:p>
          </xdr:txBody>
        </xdr:sp>
      </mc:Fallback>
    </mc:AlternateContent>
    <xdr:clientData/>
  </xdr:twoCellAnchor>
  <xdr:twoCellAnchor editAs="oneCell">
    <xdr:from>
      <xdr:col>7</xdr:col>
      <xdr:colOff>114300</xdr:colOff>
      <xdr:row>14</xdr:row>
      <xdr:rowOff>0</xdr:rowOff>
    </xdr:from>
    <xdr:to>
      <xdr:col>9</xdr:col>
      <xdr:colOff>876300</xdr:colOff>
      <xdr:row>25</xdr:row>
      <xdr:rowOff>38100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Conclusão em" descr="Clique para filtrar a Tabela dinâmica por data de entrega" title="Entrega em">
              <a:extLst>
                <a:ext uri="{FF2B5EF4-FFF2-40B4-BE49-F238E27FC236}">
                  <a16:creationId xmlns:a16="http://schemas.microsoft.com/office/drawing/2014/main" id="{00000000-0008-0000-02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nclusão e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48625" y="3390900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sz="1100"/>
            </a:p>
          </xdr:txBody>
        </xdr:sp>
      </mc:Fallback>
    </mc:AlternateContent>
    <xdr:clientData/>
  </xdr:twoCellAnchor>
  <xdr:twoCellAnchor editAs="oneCell">
    <xdr:from>
      <xdr:col>10</xdr:col>
      <xdr:colOff>47625</xdr:colOff>
      <xdr:row>14</xdr:row>
      <xdr:rowOff>0</xdr:rowOff>
    </xdr:from>
    <xdr:to>
      <xdr:col>12</xdr:col>
      <xdr:colOff>85725</xdr:colOff>
      <xdr:row>25</xdr:row>
      <xdr:rowOff>38100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Progresso" descr="Clique para filtrar a Tabela dinâmica por porcentagem do progresso" title="Progresso">
              <a:extLst>
                <a:ext uri="{FF2B5EF4-FFF2-40B4-BE49-F238E27FC236}">
                  <a16:creationId xmlns:a16="http://schemas.microsoft.com/office/drawing/2014/main" id="{00000000-0008-0000-0200-00000B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gress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944100" y="3390900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sz="1100"/>
            </a:p>
          </xdr:txBody>
        </xdr:sp>
      </mc:Fallback>
    </mc:AlternateContent>
    <xdr:clientData/>
  </xdr:twoCellAnchor>
  <xdr:twoCellAnchor editAs="oneCell">
    <xdr:from>
      <xdr:col>15</xdr:col>
      <xdr:colOff>390525</xdr:colOff>
      <xdr:row>0</xdr:row>
      <xdr:rowOff>180975</xdr:rowOff>
    </xdr:from>
    <xdr:to>
      <xdr:col>20</xdr:col>
      <xdr:colOff>180598</xdr:colOff>
      <xdr:row>7</xdr:row>
      <xdr:rowOff>85725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60555F3-1BF6-4F6B-A4F5-F9C7E09BB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20800" y="180975"/>
          <a:ext cx="2838073" cy="189547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Novo Ale" refreshedDate="45530.566248495372" createdVersion="5" refreshedVersion="8" minRefreshableVersion="3" recordCount="12" xr:uid="{00000000-000A-0000-FFFF-FFFF09000000}">
  <cacheSource type="worksheet">
    <worksheetSource name="ATRIBUIÇÕES"/>
  </cacheSource>
  <cacheFields count="7">
    <cacheField name="Atribuição" numFmtId="0">
      <sharedItems count="12">
        <s v="Projeto 1"/>
        <s v="Projeto 2"/>
        <s v="Projeto 3"/>
        <s v="Projeto 4"/>
        <s v="Projeto 5"/>
        <s v="Projeto 6"/>
        <s v="Projeto 7"/>
        <s v="Projeto 8"/>
        <s v="Projeto 9"/>
        <s v="Projeto 10"/>
        <s v="Projeto 11"/>
        <s v="Projeto 12"/>
      </sharedItems>
    </cacheField>
    <cacheField name="Curso" numFmtId="0">
      <sharedItems count="3">
        <s v="Paramédico 1"/>
        <s v="Paramédico 2"/>
        <s v="Paramédico 3"/>
      </sharedItems>
    </cacheField>
    <cacheField name="Instrutor" numFmtId="0">
      <sharedItems count="4">
        <s v="Rafael Silva"/>
        <s v="Nicolau Mendes"/>
        <s v="Julieta Oliveira"/>
        <s v="Sérgio Oliveira"/>
      </sharedItems>
    </cacheField>
    <cacheField name="Início em" numFmtId="14">
      <sharedItems containsSemiMixedTypes="0" containsNonDate="0" containsDate="1" containsString="0" minDate="2013-11-10T00:00:00" maxDate="2024-08-17T00:00:00" count="103">
        <d v="2024-07-27T00:00:00"/>
        <d v="2024-08-06T00:00:00"/>
        <d v="2024-08-11T00:00:00"/>
        <d v="2024-06-27T00:00:00"/>
        <d v="2024-08-01T00:00:00"/>
        <d v="2024-07-23T00:00:00"/>
        <d v="2024-08-04T00:00:00"/>
        <d v="2024-08-16T00:00:00"/>
        <d v="2024-07-07T00:00:00"/>
        <d v="2024-08-13T00:00:00"/>
        <d v="2024-07-29T00:00:00"/>
        <d v="2020-09-14T00:00:00" u="1"/>
        <d v="2020-09-24T00:00:00" u="1"/>
        <d v="2020-09-29T00:00:00" u="1"/>
        <d v="2020-08-15T00:00:00" u="1"/>
        <d v="2020-09-19T00:00:00" u="1"/>
        <d v="2020-09-10T00:00:00" u="1"/>
        <d v="2020-09-22T00:00:00" u="1"/>
        <d v="2020-10-04T00:00:00" u="1"/>
        <d v="2020-08-25T00:00:00" u="1"/>
        <d v="2020-10-01T00:00:00" u="1"/>
        <d v="2020-09-16T00:00:00" u="1"/>
        <d v="2014-10-20T00:00:00" u="1"/>
        <d v="2013-12-29T00:00:00" u="1"/>
        <d v="2016-09-27T00:00:00" u="1"/>
        <d v="2014-09-23T00:00:00" u="1"/>
        <d v="2013-12-25T00:00:00" u="1"/>
        <d v="2019-06-21T00:00:00" u="1"/>
        <d v="2014-09-15T00:00:00" u="1"/>
        <d v="2013-12-17T00:00:00" u="1"/>
        <d v="2016-09-15T00:00:00" u="1"/>
        <d v="2019-05-28T00:00:00" u="1"/>
        <d v="2019-06-09T00:00:00" u="1"/>
        <d v="2016-09-07T00:00:00" u="1"/>
        <d v="2013-11-24T00:00:00" u="1"/>
        <d v="2016-09-03T00:00:00" u="1"/>
        <d v="2019-06-01T00:00:00" u="1"/>
        <d v="2013-11-20T00:00:00" u="1"/>
        <d v="2016-08-18T00:00:00" u="1"/>
        <d v="2016-04-27T00:00:00" u="1"/>
        <d v="2019-05-12T00:00:00" u="1"/>
        <d v="2016-05-04T00:00:00" u="1"/>
        <d v="2016-04-19T00:00:00" u="1"/>
        <d v="2014-10-23T00:00:00" u="1"/>
        <d v="2016-04-15T00:00:00" u="1"/>
        <d v="2016-03-30T00:00:00" u="1"/>
        <d v="2014-10-15T00:00:00" u="1"/>
        <d v="2014-01-01T00:00:00" u="1"/>
        <d v="2014-10-07T00:00:00" u="1"/>
        <d v="2013-12-24T00:00:00" u="1"/>
        <d v="2016-09-22T00:00:00" u="1"/>
        <d v="2013-12-20T00:00:00" u="1"/>
        <d v="2019-06-16T00:00:00" u="1"/>
        <d v="2013-12-16T00:00:00" u="1"/>
        <d v="2013-12-12T00:00:00" u="1"/>
        <d v="2013-11-15T00:00:00" u="1"/>
        <d v="2014-10-30T00:00:00" u="1"/>
        <d v="2014-10-22T00:00:00" u="1"/>
        <d v="2014-10-18T00:00:00" u="1"/>
        <d v="2014-01-04T00:00:00" u="1"/>
        <d v="2013-12-31T00:00:00" u="1"/>
        <d v="2014-10-10T00:00:00" u="1"/>
        <d v="2013-12-27T00:00:00" u="1"/>
        <d v="2013-12-23T00:00:00" u="1"/>
        <d v="2013-12-19T00:00:00" u="1"/>
        <d v="2016-09-17T00:00:00" u="1"/>
        <d v="2014-09-13T00:00:00" u="1"/>
        <d v="2013-12-15T00:00:00" u="1"/>
        <d v="2019-06-11T00:00:00" u="1"/>
        <d v="2013-12-11T00:00:00" u="1"/>
        <d v="2016-09-09T00:00:00" u="1"/>
        <d v="2014-09-05T00:00:00" u="1"/>
        <d v="2019-06-03T00:00:00" u="1"/>
        <d v="2016-04-29T00:00:00" u="1"/>
        <d v="2013-11-14T00:00:00" u="1"/>
        <d v="2016-05-06T00:00:00" u="1"/>
        <d v="2013-11-10T00:00:00" u="1"/>
        <d v="2016-08-08T00:00:00" u="1"/>
        <d v="2016-04-21T00:00:00" u="1"/>
        <d v="2014-10-25T00:00:00" u="1"/>
        <d v="2019-05-02T00:00:00" u="1"/>
        <d v="2014-10-21T00:00:00" u="1"/>
        <d v="2014-11-02T00:00:00" u="1"/>
        <d v="2014-10-13T00:00:00" u="1"/>
        <d v="2014-01-03T00:00:00" u="1"/>
        <d v="2013-12-30T00:00:00" u="1"/>
        <d v="2014-10-09T00:00:00" u="1"/>
        <d v="2016-03-20T00:00:00" u="1"/>
        <d v="2016-09-24T00:00:00" u="1"/>
        <d v="2014-10-05T00:00:00" u="1"/>
        <d v="2013-12-22T00:00:00" u="1"/>
        <d v="2019-06-18T00:00:00" u="1"/>
        <d v="2014-10-01T00:00:00" u="1"/>
        <d v="2013-12-18T00:00:00" u="1"/>
        <d v="2013-12-14T00:00:00" u="1"/>
        <d v="2016-09-12T00:00:00" u="1"/>
        <d v="2013-12-10T00:00:00" u="1"/>
        <d v="2019-06-06T00:00:00" u="1"/>
        <d v="2013-11-25T00:00:00" u="1"/>
        <d v="2013-12-06T00:00:00" u="1"/>
        <d v="2016-05-09T00:00:00" u="1"/>
        <d v="2016-04-24T00:00:00" u="1"/>
        <d v="2014-10-28T00:00:00" u="1"/>
      </sharedItems>
    </cacheField>
    <cacheField name="Conclusão em" numFmtId="14">
      <sharedItems containsSemiMixedTypes="0" containsNonDate="0" containsDate="1" containsString="0" minDate="2013-12-25T00:00:00" maxDate="2024-12-10T00:00:00" count="118">
        <d v="2024-08-11T00:00:00"/>
        <d v="2024-08-21T00:00:00"/>
        <d v="2024-09-10T00:00:00"/>
        <d v="2024-10-15T00:00:00"/>
        <d v="2024-09-20T00:00:00"/>
        <d v="2024-10-10T00:00:00"/>
        <d v="2024-10-20T00:00:00"/>
        <d v="2024-10-30T00:00:00"/>
        <d v="2024-11-09T00:00:00"/>
        <d v="2024-11-19T00:00:00"/>
        <d v="2024-11-29T00:00:00"/>
        <d v="2024-12-09T00:00:00"/>
        <d v="2020-09-29T00:00:00" u="1"/>
        <d v="2020-10-09T00:00:00" u="1"/>
        <d v="2020-10-29T00:00:00" u="1"/>
        <d v="2020-12-03T00:00:00" u="1"/>
        <d v="2020-11-08T00:00:00" u="1"/>
        <d v="2020-11-28T00:00:00" u="1"/>
        <d v="2020-12-08T00:00:00" u="1"/>
        <d v="2020-12-18T00:00:00" u="1"/>
        <d v="2020-12-28T00:00:00" u="1"/>
        <d v="2021-01-07T00:00:00" u="1"/>
        <d v="2021-01-17T00:00:00" u="1"/>
        <d v="2021-01-27T00:00:00" u="1"/>
        <d v="2014-10-20T00:00:00" u="1"/>
        <d v="2017-01-10T00:00:00" u="1"/>
        <d v="2016-11-01T00:00:00" u="1"/>
        <d v="2015-01-06T00:00:00" u="1"/>
        <d v="2014-04-08T00:00:00" u="1"/>
        <d v="2014-04-04T00:00:00" u="1"/>
        <d v="2013-12-29T00:00:00" u="1"/>
        <d v="2014-12-29T00:00:00" u="1"/>
        <d v="2014-03-19T00:00:00" u="1"/>
        <d v="2013-12-25T00:00:00" u="1"/>
        <d v="2014-03-15T00:00:00" u="1"/>
        <d v="2019-10-04T00:00:00" u="1"/>
        <d v="2016-12-21T00:00:00" u="1"/>
        <d v="2016-06-13T00:00:00" u="1"/>
        <d v="2016-08-22T00:00:00" u="1"/>
        <d v="2014-01-29T00:00:00" u="1"/>
        <d v="2016-12-01T00:00:00" u="1"/>
        <d v="2016-05-04T00:00:00" u="1"/>
        <d v="2014-04-19T00:00:00" u="1"/>
        <d v="2016-08-02T00:00:00" u="1"/>
        <d v="2014-03-30T00:00:00" u="1"/>
        <d v="2014-01-09T00:00:00" u="1"/>
        <d v="2016-07-13T00:00:00" u="1"/>
        <d v="2015-01-01T00:00:00" u="1"/>
        <d v="2014-12-24T00:00:00" u="1"/>
        <d v="2016-09-22T00:00:00" u="1"/>
        <d v="2014-03-10T00:00:00" u="1"/>
        <d v="2019-06-16T00:00:00" u="1"/>
        <d v="2015-02-25T00:00:00" u="1"/>
        <d v="2019-09-14T00:00:00" u="1"/>
        <d v="2014-11-27T00:00:00" u="1"/>
        <d v="2015-02-17T00:00:00" u="1"/>
        <d v="2019-08-25T00:00:00" u="1"/>
        <d v="2014-01-28T00:00:00" u="1"/>
        <d v="2015-01-28T00:00:00" u="1"/>
        <d v="2014-11-19T00:00:00" u="1"/>
        <d v="2014-01-24T00:00:00" u="1"/>
        <d v="2015-02-05T00:00:00" u="1"/>
        <d v="2014-10-30T00:00:00" u="1"/>
        <d v="2017-01-20T00:00:00" u="1"/>
        <d v="2015-01-16T00:00:00" u="1"/>
        <d v="2014-04-18T00:00:00" u="1"/>
        <d v="2014-11-07T00:00:00" u="1"/>
        <d v="2016-10-22T00:00:00" u="1"/>
        <d v="2014-04-14T00:00:00" u="1"/>
        <d v="2014-03-29T00:00:00" u="1"/>
        <d v="2014-01-08T00:00:00" u="1"/>
        <d v="2015-01-08T00:00:00" u="1"/>
        <d v="2019-07-16T00:00:00" u="1"/>
        <d v="2014-03-25T00:00:00" u="1"/>
        <d v="2014-01-04T00:00:00" u="1"/>
        <d v="2019-10-14T00:00:00" u="1"/>
        <d v="2016-07-08T00:00:00" u="1"/>
        <d v="2016-12-31T00:00:00" u="1"/>
        <d v="2014-12-27T00:00:00" u="1"/>
        <d v="2014-02-28T00:00:00" u="1"/>
        <d v="2016-10-02T00:00:00" u="1"/>
        <d v="2014-12-19T00:00:00" u="1"/>
        <d v="2014-03-09T00:00:00" u="1"/>
        <d v="2014-03-05T00:00:00" u="1"/>
        <d v="2016-12-11T00:00:00" u="1"/>
        <d v="2016-06-03T00:00:00" u="1"/>
        <d v="2016-11-26T00:00:00" u="1"/>
        <d v="2014-12-07T00:00:00" u="1"/>
        <d v="2019-08-20T00:00:00" u="1"/>
        <d v="2016-09-01T00:00:00" u="1"/>
        <d v="2016-05-14T00:00:00" u="1"/>
        <d v="2014-04-29T00:00:00" u="1"/>
        <d v="2014-02-08T00:00:00" u="1"/>
        <d v="2016-08-12T00:00:00" u="1"/>
        <d v="2016-07-23T00:00:00" u="1"/>
        <d v="2014-04-09T00:00:00" u="1"/>
        <d v="2013-12-30T00:00:00" u="1"/>
        <d v="2014-03-20T00:00:00" u="1"/>
        <d v="2019-06-26T00:00:00" u="1"/>
        <d v="2016-07-03T00:00:00" u="1"/>
        <d v="2019-09-24T00:00:00" u="1"/>
        <d v="2014-02-27T00:00:00" u="1"/>
        <d v="2014-02-23T00:00:00" u="1"/>
        <d v="2014-03-04T00:00:00" u="1"/>
        <d v="2014-11-29T00:00:00" u="1"/>
        <d v="2015-02-15T00:00:00" u="1"/>
        <d v="2019-09-04T00:00:00" u="1"/>
        <d v="2016-11-21T00:00:00" u="1"/>
        <d v="2015-01-26T00:00:00" u="1"/>
        <d v="2014-04-28T00:00:00" u="1"/>
        <d v="2014-02-07T00:00:00" u="1"/>
        <d v="2015-02-07T00:00:00" u="1"/>
        <d v="2019-08-15T00:00:00" u="1"/>
        <d v="2014-04-24T00:00:00" u="1"/>
        <d v="2014-02-03T00:00:00" u="1"/>
        <d v="2014-10-28T00:00:00" u="1"/>
        <d v="2015-01-18T00:00:00" u="1"/>
        <d v="2019-07-26T00:00:00" u="1"/>
      </sharedItems>
    </cacheField>
    <cacheField name="Progresso" numFmtId="9">
      <sharedItems containsSemiMixedTypes="0" containsString="0" containsNumber="1" minValue="0.1" maxValue="1" count="11">
        <n v="1"/>
        <n v="0.1"/>
        <n v="0.8"/>
        <n v="0.2"/>
        <n v="0.5"/>
        <n v="0.3"/>
        <n v="0.35"/>
        <n v="0.4"/>
        <n v="0.75"/>
        <n v="0.55000000000000004"/>
        <n v="0.6"/>
      </sharedItems>
    </cacheField>
    <cacheField name="Porcentagem" numFmtId="9">
      <sharedItems containsSemiMixedTypes="0" containsString="0" containsNumber="1" minValue="0.1" maxValue="1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x v="0"/>
    <x v="0"/>
    <x v="0"/>
    <x v="0"/>
    <x v="0"/>
    <n v="1"/>
  </r>
  <r>
    <x v="1"/>
    <x v="0"/>
    <x v="1"/>
    <x v="1"/>
    <x v="1"/>
    <x v="1"/>
    <n v="0.1"/>
  </r>
  <r>
    <x v="2"/>
    <x v="0"/>
    <x v="1"/>
    <x v="2"/>
    <x v="2"/>
    <x v="2"/>
    <n v="0.8"/>
  </r>
  <r>
    <x v="3"/>
    <x v="0"/>
    <x v="2"/>
    <x v="3"/>
    <x v="3"/>
    <x v="3"/>
    <n v="0.2"/>
  </r>
  <r>
    <x v="4"/>
    <x v="0"/>
    <x v="0"/>
    <x v="4"/>
    <x v="4"/>
    <x v="4"/>
    <n v="0.5"/>
  </r>
  <r>
    <x v="5"/>
    <x v="0"/>
    <x v="1"/>
    <x v="5"/>
    <x v="5"/>
    <x v="5"/>
    <n v="0.3"/>
  </r>
  <r>
    <x v="6"/>
    <x v="0"/>
    <x v="2"/>
    <x v="6"/>
    <x v="6"/>
    <x v="6"/>
    <n v="0.35"/>
  </r>
  <r>
    <x v="7"/>
    <x v="0"/>
    <x v="3"/>
    <x v="7"/>
    <x v="7"/>
    <x v="7"/>
    <n v="0.4"/>
  </r>
  <r>
    <x v="8"/>
    <x v="0"/>
    <x v="0"/>
    <x v="7"/>
    <x v="8"/>
    <x v="8"/>
    <n v="0.75"/>
  </r>
  <r>
    <x v="9"/>
    <x v="1"/>
    <x v="3"/>
    <x v="8"/>
    <x v="9"/>
    <x v="4"/>
    <n v="0.5"/>
  </r>
  <r>
    <x v="10"/>
    <x v="1"/>
    <x v="2"/>
    <x v="9"/>
    <x v="10"/>
    <x v="9"/>
    <n v="0.55000000000000004"/>
  </r>
  <r>
    <x v="11"/>
    <x v="2"/>
    <x v="0"/>
    <x v="10"/>
    <x v="11"/>
    <x v="10"/>
    <n v="0.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elaDinâmicaAtribuições" cacheId="9" applyNumberFormats="0" applyBorderFormats="0" applyFontFormats="0" applyPatternFormats="0" applyAlignmentFormats="0" applyWidthHeightFormats="1" dataCaption="Valores" updatedVersion="8" minRefreshableVersion="3" showDrill="0" rowGrandTotals="0" colGrandTotals="0" fieldPrintTitles="1" itemPrintTitles="1" mergeItem="1" createdVersion="5" indent="0" compact="0" compactData="0" multipleFieldFilters="0">
  <location ref="B4:G16" firstHeaderRow="1" firstDataRow="1" firstDataCol="6"/>
  <pivotFields count="7">
    <pivotField axis="axisRow" compact="0" outline="0" showAll="0" defaultSubtotal="0">
      <items count="12">
        <item x="0"/>
        <item x="9"/>
        <item x="10"/>
        <item x="11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4">
        <item x="2"/>
        <item x="1"/>
        <item x="0"/>
        <item x="3"/>
      </items>
    </pivotField>
    <pivotField axis="axisRow" compact="0" numFmtId="14" outline="0" showAll="0" defaultSubtotal="0">
      <items count="103">
        <item m="1" x="76"/>
        <item m="1" x="37"/>
        <item m="1" x="99"/>
        <item m="1" x="96"/>
        <item m="1" x="54"/>
        <item m="1" x="67"/>
        <item m="1" x="93"/>
        <item m="1" x="51"/>
        <item m="1" x="26"/>
        <item m="1" x="62"/>
        <item m="1" x="85"/>
        <item m="1" x="94"/>
        <item m="1" x="49"/>
        <item m="1" x="23"/>
        <item m="1" x="74"/>
        <item m="1" x="64"/>
        <item m="1" x="90"/>
        <item m="1" x="84"/>
        <item m="1" x="34"/>
        <item m="1" x="60"/>
        <item m="1" x="53"/>
        <item m="1" x="55"/>
        <item m="1" x="69"/>
        <item m="1" x="63"/>
        <item m="1" x="59"/>
        <item m="1" x="98"/>
        <item m="1" x="47"/>
        <item m="1" x="29"/>
        <item m="1" x="89"/>
        <item m="1" x="46"/>
        <item m="1" x="22"/>
        <item m="1" x="71"/>
        <item m="1" x="61"/>
        <item m="1" x="92"/>
        <item m="1" x="83"/>
        <item m="1" x="79"/>
        <item m="1" x="28"/>
        <item m="1" x="57"/>
        <item m="1" x="48"/>
        <item m="1" x="43"/>
        <item m="1" x="102"/>
        <item m="1" x="66"/>
        <item m="1" x="58"/>
        <item m="1" x="86"/>
        <item m="1" x="81"/>
        <item m="1" x="82"/>
        <item m="1" x="25"/>
        <item m="1" x="56"/>
        <item m="1" x="42"/>
        <item m="1" x="73"/>
        <item m="1" x="41"/>
        <item m="1" x="87"/>
        <item m="1" x="101"/>
        <item m="1" x="44"/>
        <item m="1" x="39"/>
        <item m="1" x="100"/>
        <item m="1" x="45"/>
        <item m="1" x="75"/>
        <item m="1" x="78"/>
        <item m="1" x="33"/>
        <item m="1" x="65"/>
        <item m="1" x="50"/>
        <item m="1" x="77"/>
        <item m="1" x="95"/>
        <item m="1" x="35"/>
        <item m="1" x="30"/>
        <item m="1" x="24"/>
        <item m="1" x="38"/>
        <item m="1" x="88"/>
        <item m="1" x="70"/>
        <item m="1" x="36"/>
        <item m="1" x="68"/>
        <item m="1" x="52"/>
        <item m="1" x="80"/>
        <item m="1" x="97"/>
        <item m="1" x="31"/>
        <item m="1" x="32"/>
        <item m="1" x="27"/>
        <item m="1" x="40"/>
        <item m="1" x="91"/>
        <item m="1" x="72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axis="axisRow" compact="0" numFmtId="14" outline="0" showAll="0" defaultSubtotal="0">
      <items count="118">
        <item m="1" x="33"/>
        <item m="1" x="74"/>
        <item m="1" x="60"/>
        <item m="1" x="114"/>
        <item m="1" x="102"/>
        <item m="1" x="79"/>
        <item m="1" x="83"/>
        <item m="1" x="34"/>
        <item m="1" x="73"/>
        <item m="1" x="29"/>
        <item m="1" x="68"/>
        <item m="1" x="113"/>
        <item m="1" x="30"/>
        <item m="1" x="70"/>
        <item m="1" x="57"/>
        <item m="1" x="103"/>
        <item m="1" x="110"/>
        <item m="1" x="101"/>
        <item m="1" x="82"/>
        <item m="1" x="32"/>
        <item m="1" x="69"/>
        <item m="1" x="28"/>
        <item m="1" x="65"/>
        <item m="1" x="109"/>
        <item m="1" x="96"/>
        <item m="1" x="45"/>
        <item m="1" x="39"/>
        <item m="1" x="92"/>
        <item m="1" x="50"/>
        <item m="1" x="97"/>
        <item m="1" x="44"/>
        <item m="1" x="95"/>
        <item m="1" x="42"/>
        <item m="1" x="91"/>
        <item m="1" x="24"/>
        <item m="1" x="62"/>
        <item m="1" x="59"/>
        <item m="1" x="48"/>
        <item m="1" x="104"/>
        <item m="1" x="81"/>
        <item m="1" x="31"/>
        <item m="1" x="71"/>
        <item m="1" x="116"/>
        <item m="1" x="58"/>
        <item m="1" x="111"/>
        <item m="1" x="55"/>
        <item m="1" x="115"/>
        <item m="1" x="66"/>
        <item m="1" x="54"/>
        <item m="1" x="47"/>
        <item m="1" x="87"/>
        <item m="1" x="78"/>
        <item m="1" x="27"/>
        <item m="1" x="64"/>
        <item m="1" x="108"/>
        <item m="1" x="61"/>
        <item m="1" x="105"/>
        <item m="1" x="52"/>
        <item m="1" x="41"/>
        <item m="1" x="90"/>
        <item m="1" x="85"/>
        <item m="1" x="76"/>
        <item m="1" x="37"/>
        <item m="1" x="99"/>
        <item m="1" x="46"/>
        <item m="1" x="94"/>
        <item m="1" x="43"/>
        <item m="1" x="93"/>
        <item m="1" x="38"/>
        <item m="1" x="89"/>
        <item m="1" x="49"/>
        <item m="1" x="80"/>
        <item m="1" x="67"/>
        <item m="1" x="86"/>
        <item m="1" x="26"/>
        <item m="1" x="107"/>
        <item m="1" x="40"/>
        <item m="1" x="84"/>
        <item m="1" x="36"/>
        <item m="1" x="77"/>
        <item m="1" x="25"/>
        <item m="1" x="63"/>
        <item m="1" x="51"/>
        <item m="1" x="98"/>
        <item m="1" x="72"/>
        <item m="1" x="88"/>
        <item m="1" x="117"/>
        <item m="1" x="112"/>
        <item m="1" x="56"/>
        <item m="1" x="106"/>
        <item m="1" x="53"/>
        <item m="1" x="100"/>
        <item m="1" x="35"/>
        <item m="1" x="75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Row" compact="0" numFmtId="9" outline="0" showAll="0" defaultSubtotal="0">
      <items count="11">
        <item x="1"/>
        <item x="3"/>
        <item x="5"/>
        <item x="6"/>
        <item x="7"/>
        <item x="4"/>
        <item x="9"/>
        <item x="10"/>
        <item x="8"/>
        <item x="2"/>
        <item x="0"/>
      </items>
    </pivotField>
    <pivotField compact="0" numFmtId="9" outline="0" showAll="0"/>
  </pivotFields>
  <rowFields count="6">
    <field x="2"/>
    <field x="1"/>
    <field x="0"/>
    <field x="3"/>
    <field x="4"/>
    <field x="5"/>
  </rowFields>
  <rowItems count="12">
    <i>
      <x/>
      <x/>
      <x v="6"/>
      <x v="95"/>
      <x v="109"/>
      <x v="1"/>
    </i>
    <i r="2">
      <x v="9"/>
      <x v="98"/>
      <x v="112"/>
      <x v="3"/>
    </i>
    <i r="1">
      <x v="1"/>
      <x v="2"/>
      <x v="101"/>
      <x v="116"/>
      <x v="6"/>
    </i>
    <i>
      <x v="1"/>
      <x/>
      <x v="4"/>
      <x v="93"/>
      <x v="107"/>
      <x/>
    </i>
    <i r="2">
      <x v="5"/>
      <x v="94"/>
      <x v="108"/>
      <x v="9"/>
    </i>
    <i r="2">
      <x v="8"/>
      <x v="97"/>
      <x v="111"/>
      <x v="2"/>
    </i>
    <i>
      <x v="2"/>
      <x/>
      <x/>
      <x v="92"/>
      <x v="106"/>
      <x v="10"/>
    </i>
    <i r="2">
      <x v="7"/>
      <x v="96"/>
      <x v="110"/>
      <x v="5"/>
    </i>
    <i r="2">
      <x v="11"/>
      <x v="99"/>
      <x v="114"/>
      <x v="8"/>
    </i>
    <i r="1">
      <x v="2"/>
      <x v="3"/>
      <x v="102"/>
      <x v="117"/>
      <x v="7"/>
    </i>
    <i>
      <x v="3"/>
      <x/>
      <x v="10"/>
      <x v="99"/>
      <x v="113"/>
      <x v="4"/>
    </i>
    <i r="1">
      <x v="1"/>
      <x v="1"/>
      <x v="100"/>
      <x v="115"/>
      <x v="5"/>
    </i>
  </rowItems>
  <colItems count="1">
    <i/>
  </colItems>
  <pivotTableStyleInfo name="Detalhes de atribuição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Tabela dinâmica de detalhes de atribuição" altTextSummary="Detalhes de atribuição agrupados por Instrutor e pelo curso.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Atribuição" xr10:uid="{00000000-0013-0000-FFFF-FFFF01000000}" sourceName="Atribuição">
  <pivotTables>
    <pivotTable tabId="3" name="TabelaDinâmicaAtribuições"/>
  </pivotTables>
  <data>
    <tabular pivotCacheId="1">
      <items count="12">
        <i x="0" s="1"/>
        <i x="9" s="1"/>
        <i x="10" s="1"/>
        <i x="11" s="1"/>
        <i x="1" s="1"/>
        <i x="2" s="1"/>
        <i x="3" s="1"/>
        <i x="4" s="1"/>
        <i x="5" s="1"/>
        <i x="6" s="1"/>
        <i x="7" s="1"/>
        <i x="8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urso" xr10:uid="{00000000-0013-0000-FFFF-FFFF02000000}" sourceName="Curso">
  <pivotTables>
    <pivotTable tabId="3" name="TabelaDinâmicaAtribuições"/>
  </pivotTables>
  <data>
    <tabular pivotCacheId="1">
      <items count="3">
        <i x="0" s="1"/>
        <i x="1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Início_em" xr10:uid="{00000000-0013-0000-FFFF-FFFF03000000}" sourceName="Início em">
  <pivotTables>
    <pivotTable tabId="3" name="TabelaDinâmicaAtribuições"/>
  </pivotTables>
  <data>
    <tabular pivotCacheId="1">
      <items count="103">
        <i x="3" s="1"/>
        <i x="8" s="1"/>
        <i x="5" s="1"/>
        <i x="0" s="1"/>
        <i x="10" s="1"/>
        <i x="4" s="1"/>
        <i x="6" s="1"/>
        <i x="1" s="1"/>
        <i x="2" s="1"/>
        <i x="9" s="1"/>
        <i x="7" s="1"/>
        <i x="76" s="1" nd="1"/>
        <i x="74" s="1" nd="1"/>
        <i x="55" s="1" nd="1"/>
        <i x="37" s="1" nd="1"/>
        <i x="34" s="1" nd="1"/>
        <i x="98" s="1" nd="1"/>
        <i x="99" s="1" nd="1"/>
        <i x="96" s="1" nd="1"/>
        <i x="69" s="1" nd="1"/>
        <i x="54" s="1" nd="1"/>
        <i x="94" s="1" nd="1"/>
        <i x="67" s="1" nd="1"/>
        <i x="53" s="1" nd="1"/>
        <i x="29" s="1" nd="1"/>
        <i x="93" s="1" nd="1"/>
        <i x="64" s="1" nd="1"/>
        <i x="51" s="1" nd="1"/>
        <i x="90" s="1" nd="1"/>
        <i x="63" s="1" nd="1"/>
        <i x="49" s="1" nd="1"/>
        <i x="26" s="1" nd="1"/>
        <i x="62" s="1" nd="1"/>
        <i x="23" s="1" nd="1"/>
        <i x="85" s="1" nd="1"/>
        <i x="60" s="1" nd="1"/>
        <i x="47" s="1" nd="1"/>
        <i x="84" s="1" nd="1"/>
        <i x="59" s="1" nd="1"/>
        <i x="71" s="1" nd="1"/>
        <i x="66" s="1" nd="1"/>
        <i x="28" s="1" nd="1"/>
        <i x="25" s="1" nd="1"/>
        <i x="92" s="1" nd="1"/>
        <i x="89" s="1" nd="1"/>
        <i x="48" s="1" nd="1"/>
        <i x="86" s="1" nd="1"/>
        <i x="61" s="1" nd="1"/>
        <i x="83" s="1" nd="1"/>
        <i x="46" s="1" nd="1"/>
        <i x="58" s="1" nd="1"/>
        <i x="22" s="1" nd="1"/>
        <i x="81" s="1" nd="1"/>
        <i x="57" s="1" nd="1"/>
        <i x="43" s="1" nd="1"/>
        <i x="79" s="1" nd="1"/>
        <i x="102" s="1" nd="1"/>
        <i x="56" s="1" nd="1"/>
        <i x="82" s="1" nd="1"/>
        <i x="87" s="1" nd="1"/>
        <i x="45" s="1" nd="1"/>
        <i x="44" s="1" nd="1"/>
        <i x="42" s="1" nd="1"/>
        <i x="78" s="1" nd="1"/>
        <i x="101" s="1" nd="1"/>
        <i x="39" s="1" nd="1"/>
        <i x="73" s="1" nd="1"/>
        <i x="41" s="1" nd="1"/>
        <i x="75" s="1" nd="1"/>
        <i x="100" s="1" nd="1"/>
        <i x="77" s="1" nd="1"/>
        <i x="38" s="1" nd="1"/>
        <i x="35" s="1" nd="1"/>
        <i x="33" s="1" nd="1"/>
        <i x="70" s="1" nd="1"/>
        <i x="95" s="1" nd="1"/>
        <i x="30" s="1" nd="1"/>
        <i x="65" s="1" nd="1"/>
        <i x="50" s="1" nd="1"/>
        <i x="88" s="1" nd="1"/>
        <i x="24" s="1" nd="1"/>
        <i x="80" s="1" nd="1"/>
        <i x="40" s="1" nd="1"/>
        <i x="31" s="1" nd="1"/>
        <i x="36" s="1" nd="1"/>
        <i x="72" s="1" nd="1"/>
        <i x="97" s="1" nd="1"/>
        <i x="32" s="1" nd="1"/>
        <i x="68" s="1" nd="1"/>
        <i x="52" s="1" nd="1"/>
        <i x="91" s="1" nd="1"/>
        <i x="27" s="1" nd="1"/>
        <i x="14" s="1" nd="1"/>
        <i x="19" s="1" nd="1"/>
        <i x="16" s="1" nd="1"/>
        <i x="11" s="1" nd="1"/>
        <i x="21" s="1" nd="1"/>
        <i x="15" s="1" nd="1"/>
        <i x="17" s="1" nd="1"/>
        <i x="12" s="1" nd="1"/>
        <i x="13" s="1" nd="1"/>
        <i x="20" s="1" nd="1"/>
        <i x="1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onclusão_em" xr10:uid="{00000000-0013-0000-FFFF-FFFF04000000}" sourceName="Conclusão em">
  <pivotTables>
    <pivotTable tabId="3" name="TabelaDinâmicaAtribuições"/>
  </pivotTables>
  <data>
    <tabular pivotCacheId="1">
      <items count="118">
        <i x="0" s="1"/>
        <i x="1" s="1"/>
        <i x="2" s="1"/>
        <i x="4" s="1"/>
        <i x="5" s="1"/>
        <i x="3" s="1"/>
        <i x="6" s="1"/>
        <i x="7" s="1"/>
        <i x="8" s="1"/>
        <i x="9" s="1"/>
        <i x="10" s="1"/>
        <i x="11" s="1"/>
        <i x="33" s="1" nd="1"/>
        <i x="30" s="1" nd="1"/>
        <i x="96" s="1" nd="1"/>
        <i x="74" s="1" nd="1"/>
        <i x="70" s="1" nd="1"/>
        <i x="45" s="1" nd="1"/>
        <i x="60" s="1" nd="1"/>
        <i x="57" s="1" nd="1"/>
        <i x="39" s="1" nd="1"/>
        <i x="114" s="1" nd="1"/>
        <i x="110" s="1" nd="1"/>
        <i x="92" s="1" nd="1"/>
        <i x="102" s="1" nd="1"/>
        <i x="101" s="1" nd="1"/>
        <i x="79" s="1" nd="1"/>
        <i x="103" s="1" nd="1"/>
        <i x="83" s="1" nd="1"/>
        <i x="82" s="1" nd="1"/>
        <i x="50" s="1" nd="1"/>
        <i x="34" s="1" nd="1"/>
        <i x="32" s="1" nd="1"/>
        <i x="97" s="1" nd="1"/>
        <i x="73" s="1" nd="1"/>
        <i x="69" s="1" nd="1"/>
        <i x="44" s="1" nd="1"/>
        <i x="29" s="1" nd="1"/>
        <i x="28" s="1" nd="1"/>
        <i x="95" s="1" nd="1"/>
        <i x="68" s="1" nd="1"/>
        <i x="65" s="1" nd="1"/>
        <i x="42" s="1" nd="1"/>
        <i x="113" s="1" nd="1"/>
        <i x="109" s="1" nd="1"/>
        <i x="91" s="1" nd="1"/>
        <i x="24" s="1" nd="1"/>
        <i x="115" s="1" nd="1"/>
        <i x="62" s="1" nd="1"/>
        <i x="66" s="1" nd="1"/>
        <i x="59" s="1" nd="1"/>
        <i x="54" s="1" nd="1"/>
        <i x="104" s="1" nd="1"/>
        <i x="87" s="1" nd="1"/>
        <i x="81" s="1" nd="1"/>
        <i x="48" s="1" nd="1"/>
        <i x="78" s="1" nd="1"/>
        <i x="31" s="1" nd="1"/>
        <i x="47" s="1" nd="1"/>
        <i x="27" s="1" nd="1"/>
        <i x="71" s="1" nd="1"/>
        <i x="64" s="1" nd="1"/>
        <i x="116" s="1" nd="1"/>
        <i x="108" s="1" nd="1"/>
        <i x="58" s="1" nd="1"/>
        <i x="61" s="1" nd="1"/>
        <i x="111" s="1" nd="1"/>
        <i x="105" s="1" nd="1"/>
        <i x="55" s="1" nd="1"/>
        <i x="52" s="1" nd="1"/>
        <i x="41" s="1" nd="1"/>
        <i x="90" s="1" nd="1"/>
        <i x="85" s="1" nd="1"/>
        <i x="37" s="1" nd="1"/>
        <i x="99" s="1" nd="1"/>
        <i x="76" s="1" nd="1"/>
        <i x="46" s="1" nd="1"/>
        <i x="94" s="1" nd="1"/>
        <i x="43" s="1" nd="1"/>
        <i x="93" s="1" nd="1"/>
        <i x="38" s="1" nd="1"/>
        <i x="89" s="1" nd="1"/>
        <i x="49" s="1" nd="1"/>
        <i x="80" s="1" nd="1"/>
        <i x="67" s="1" nd="1"/>
        <i x="26" s="1" nd="1"/>
        <i x="107" s="1" nd="1"/>
        <i x="86" s="1" nd="1"/>
        <i x="40" s="1" nd="1"/>
        <i x="84" s="1" nd="1"/>
        <i x="36" s="1" nd="1"/>
        <i x="77" s="1" nd="1"/>
        <i x="25" s="1" nd="1"/>
        <i x="63" s="1" nd="1"/>
        <i x="51" s="1" nd="1"/>
        <i x="98" s="1" nd="1"/>
        <i x="72" s="1" nd="1"/>
        <i x="117" s="1" nd="1"/>
        <i x="112" s="1" nd="1"/>
        <i x="88" s="1" nd="1"/>
        <i x="56" s="1" nd="1"/>
        <i x="106" s="1" nd="1"/>
        <i x="53" s="1" nd="1"/>
        <i x="100" s="1" nd="1"/>
        <i x="35" s="1" nd="1"/>
        <i x="75" s="1" nd="1"/>
        <i x="12" s="1" nd="1"/>
        <i x="13" s="1" nd="1"/>
        <i x="14" s="1" nd="1"/>
        <i x="16" s="1" nd="1"/>
        <i x="17" s="1" nd="1"/>
        <i x="15" s="1" nd="1"/>
        <i x="18" s="1" nd="1"/>
        <i x="19" s="1" nd="1"/>
        <i x="20" s="1" nd="1"/>
        <i x="21" s="1" nd="1"/>
        <i x="22" s="1" nd="1"/>
        <i x="2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Progresso" xr10:uid="{00000000-0013-0000-FFFF-FFFF05000000}" sourceName="Progresso">
  <pivotTables>
    <pivotTable tabId="3" name="TabelaDinâmicaAtribuições"/>
  </pivotTables>
  <data>
    <tabular pivotCacheId="1">
      <items count="11">
        <i x="1" s="1"/>
        <i x="3" s="1"/>
        <i x="5" s="1"/>
        <i x="6" s="1"/>
        <i x="7" s="1"/>
        <i x="4" s="1"/>
        <i x="9" s="1"/>
        <i x="10" s="1"/>
        <i x="8" s="1"/>
        <i x="2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tribuição" xr10:uid="{00000000-0014-0000-FFFF-FFFF01000000}" cache="SegmentaçãodeDados_Atribuição" caption="Atribuição" rowHeight="209550"/>
  <slicer name="Curso" xr10:uid="{00000000-0014-0000-FFFF-FFFF02000000}" cache="SegmentaçãodeDados_Curso" caption="Curso" rowHeight="209550"/>
  <slicer name="Início em" xr10:uid="{00000000-0014-0000-FFFF-FFFF03000000}" cache="SegmentaçãodeDados_Início_em" caption="Início em" rowHeight="209550"/>
  <slicer name="Conclusão em" xr10:uid="{00000000-0014-0000-FFFF-FFFF04000000}" cache="SegmentaçãodeDados_Conclusão_em" caption="Conclusão em" rowHeight="209550"/>
  <slicer name="Progresso" xr10:uid="{00000000-0014-0000-FFFF-FFFF05000000}" cache="SegmentaçãodeDados_Progresso" caption="Progresso" rowHeight="2095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TRIBUIÇÕES" displayName="ATRIBUIÇÕES" ref="B7:H19" totalsRowShown="0" headerRowDxfId="10">
  <autoFilter ref="B7:H19" xr:uid="{00000000-0009-0000-0100-000001000000}"/>
  <tableColumns count="7">
    <tableColumn id="1" xr3:uid="{00000000-0010-0000-0000-000001000000}" name="Atribuição" dataDxfId="9"/>
    <tableColumn id="2" xr3:uid="{00000000-0010-0000-0000-000002000000}" name="Curso" dataDxfId="8"/>
    <tableColumn id="3" xr3:uid="{00000000-0010-0000-0000-000003000000}" name="Instrutor" dataDxfId="7"/>
    <tableColumn id="4" xr3:uid="{00000000-0010-0000-0000-000004000000}" name="Início em" dataDxfId="6"/>
    <tableColumn id="5" xr3:uid="{00000000-0010-0000-0000-000005000000}" name="Conclusão em" dataDxfId="5">
      <calculatedColumnFormula>TODAY()+(ROW(A2)*10)-25</calculatedColumnFormula>
    </tableColumn>
    <tableColumn id="6" xr3:uid="{00000000-0010-0000-0000-000006000000}" name="Progresso" dataDxfId="4"/>
    <tableColumn id="7" xr3:uid="{00000000-0010-0000-0000-000007000000}" name="Porcentagem" dataDxfId="3"/>
  </tableColumns>
  <tableStyleInfo name="Cronograma de Atribuição" showFirstColumn="0" showLastColumn="0" showRowStripes="1" showColumnStripes="0"/>
  <extLst>
    <ext xmlns:x14="http://schemas.microsoft.com/office/spreadsheetml/2009/9/main" uri="{504A1905-F514-4f6f-8877-14C23A59335A}">
      <x14:table altText="Tarefas" altTextSummary="Lista de tarefas, curso, instruções, Início em, Data de entrega, barra de Progresso e porcentagem concluída."/>
    </ext>
  </extLst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Waveform">
  <a:themeElements>
    <a:clrScheme name="Assignment Schedule">
      <a:dk1>
        <a:sysClr val="windowText" lastClr="000000"/>
      </a:dk1>
      <a:lt1>
        <a:srgbClr val="FFFFFF"/>
      </a:lt1>
      <a:dk2>
        <a:srgbClr val="000000"/>
      </a:dk2>
      <a:lt2>
        <a:srgbClr val="FFFFFF"/>
      </a:lt2>
      <a:accent1>
        <a:srgbClr val="F7901E"/>
      </a:accent1>
      <a:accent2>
        <a:srgbClr val="5AAA4D"/>
      </a:accent2>
      <a:accent3>
        <a:srgbClr val="FEC60B"/>
      </a:accent3>
      <a:accent4>
        <a:srgbClr val="0074B4"/>
      </a:accent4>
      <a:accent5>
        <a:srgbClr val="775FAE"/>
      </a:accent5>
      <a:accent6>
        <a:srgbClr val="D85264"/>
      </a:accent6>
      <a:hlink>
        <a:srgbClr val="0074B4"/>
      </a:hlink>
      <a:folHlink>
        <a:srgbClr val="775FAE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aveform">
      <a:fillStyleLst>
        <a:solidFill>
          <a:schemeClr val="phClr"/>
        </a:solidFill>
        <a:gradFill rotWithShape="1">
          <a:gsLst>
            <a:gs pos="0">
              <a:schemeClr val="phClr">
                <a:tint val="0"/>
              </a:schemeClr>
            </a:gs>
            <a:gs pos="44000">
              <a:schemeClr val="phClr">
                <a:tint val="60000"/>
                <a:satMod val="120000"/>
              </a:schemeClr>
            </a:gs>
            <a:gs pos="100000">
              <a:schemeClr val="phClr">
                <a:tint val="90000"/>
                <a:alpha val="100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satMod val="120000"/>
                <a:lumMod val="120000"/>
              </a:schemeClr>
            </a:gs>
            <a:gs pos="100000">
              <a:schemeClr val="phClr">
                <a:shade val="89000"/>
                <a:lumMod val="9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>
              <a:shade val="75000"/>
              <a:lumMod val="8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dir="5400000" rotWithShape="0">
              <a:srgbClr val="000000">
                <a:alpha val="38000"/>
              </a:srgbClr>
            </a:outerShdw>
          </a:effectLst>
          <a:scene3d>
            <a:camera prst="orthographicFront">
              <a:rot lat="0" lon="0" rev="0"/>
            </a:camera>
            <a:lightRig rig="flat" dir="tl">
              <a:rot lat="0" lon="0" rev="6360000"/>
            </a:lightRig>
          </a:scene3d>
          <a:sp3d prstMaterial="flat">
            <a:bevelT w="12700" h="12700"/>
          </a:sp3d>
        </a:effectStyle>
        <a:effectStyle>
          <a:effectLst>
            <a:outerShdw blurRad="50800" dist="25400" dir="5400000" rotWithShape="0">
              <a:srgbClr val="000000">
                <a:alpha val="38000"/>
              </a:srgbClr>
            </a:outerShdw>
          </a:effectLst>
          <a:scene3d>
            <a:camera prst="orthographicFront">
              <a:rot lat="0" lon="0" rev="0"/>
            </a:camera>
            <a:lightRig rig="flat" dir="tl">
              <a:rot lat="0" lon="0" rev="6360000"/>
            </a:lightRig>
          </a:scene3d>
          <a:sp3d contourW="19050" prstMaterial="flat">
            <a:bevelT w="63500" h="63500"/>
            <a:contourClr>
              <a:schemeClr val="phClr">
                <a:shade val="25000"/>
                <a:satMod val="18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40000">
              <a:schemeClr val="phClr">
                <a:tint val="94000"/>
                <a:shade val="94000"/>
                <a:alpha val="100000"/>
                <a:satMod val="114000"/>
                <a:lumMod val="114000"/>
              </a:schemeClr>
            </a:gs>
            <a:gs pos="74000">
              <a:schemeClr val="phClr">
                <a:tint val="94000"/>
                <a:shade val="94000"/>
                <a:satMod val="128000"/>
                <a:lumMod val="100000"/>
              </a:schemeClr>
            </a:gs>
            <a:gs pos="100000">
              <a:schemeClr val="phClr">
                <a:tint val="98000"/>
                <a:shade val="100000"/>
                <a:hueMod val="98000"/>
                <a:satMod val="100000"/>
                <a:lumMod val="74000"/>
              </a:schemeClr>
            </a:gs>
          </a:gsLst>
          <a:path path="circle">
            <a:fillToRect l="20000" t="-40000" r="20000" b="14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tint val="96000"/>
                <a:satMod val="130000"/>
                <a:lumMod val="50000"/>
              </a:schemeClr>
              <a:schemeClr val="phClr">
                <a:tint val="96000"/>
                <a:satMod val="114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  <pageSetUpPr autoPageBreaks="0" fitToPage="1"/>
  </sheetPr>
  <dimension ref="A1:Q19"/>
  <sheetViews>
    <sheetView showGridLines="0" zoomScaleNormal="100" zoomScaleSheetLayoutView="115" workbookViewId="0">
      <selection activeCell="U7" sqref="U7"/>
    </sheetView>
  </sheetViews>
  <sheetFormatPr defaultRowHeight="17.25" customHeight="1" x14ac:dyDescent="0.2"/>
  <cols>
    <col min="1" max="1" width="2.5703125" customWidth="1"/>
    <col min="2" max="2" width="22.7109375" customWidth="1"/>
    <col min="3" max="3" width="24.85546875" customWidth="1"/>
    <col min="4" max="4" width="22.42578125" customWidth="1"/>
    <col min="5" max="5" width="12.7109375" style="14" customWidth="1"/>
    <col min="6" max="6" width="13.85546875" style="14" customWidth="1"/>
    <col min="7" max="7" width="13.28515625" customWidth="1"/>
    <col min="8" max="8" width="13.5703125" customWidth="1"/>
    <col min="9" max="9" width="2.5703125" customWidth="1"/>
    <col min="10" max="10" width="3.7109375" customWidth="1"/>
  </cols>
  <sheetData>
    <row r="1" spans="1:17" ht="37.5" customHeight="1" x14ac:dyDescent="0.55000000000000004">
      <c r="A1" s="1"/>
      <c r="B1" s="30" t="s">
        <v>0</v>
      </c>
      <c r="C1" s="36"/>
      <c r="D1" s="37"/>
      <c r="E1" s="37"/>
      <c r="F1" s="37"/>
      <c r="G1" s="41" t="s">
        <v>1</v>
      </c>
      <c r="H1" s="41"/>
      <c r="I1" s="20"/>
    </row>
    <row r="2" spans="1:17" ht="19.5" customHeight="1" x14ac:dyDescent="0.2">
      <c r="A2" s="1"/>
      <c r="B2" s="3"/>
      <c r="C2" s="40" t="s">
        <v>2</v>
      </c>
      <c r="D2" s="40"/>
      <c r="E2" s="40"/>
      <c r="F2" s="24" t="s">
        <v>3</v>
      </c>
      <c r="G2" s="18" t="s">
        <v>4</v>
      </c>
      <c r="H2" s="19">
        <v>0.99</v>
      </c>
      <c r="I2" s="1"/>
    </row>
    <row r="3" spans="1:17" ht="14.25" customHeight="1" x14ac:dyDescent="0.2">
      <c r="A3" s="1"/>
      <c r="B3" s="3"/>
      <c r="C3" s="38"/>
      <c r="D3" s="38"/>
      <c r="E3" s="38"/>
      <c r="F3" s="25"/>
      <c r="G3" s="21"/>
      <c r="H3" s="21"/>
      <c r="I3" s="1"/>
    </row>
    <row r="4" spans="1:17" ht="12" customHeight="1" x14ac:dyDescent="0.2">
      <c r="E4"/>
      <c r="F4"/>
    </row>
    <row r="5" spans="1:17" ht="17.25" customHeight="1" x14ac:dyDescent="0.2">
      <c r="B5" s="22" t="s">
        <v>5</v>
      </c>
      <c r="C5" s="31">
        <v>2</v>
      </c>
      <c r="D5" s="31" t="s">
        <v>6</v>
      </c>
      <c r="E5" s="23"/>
      <c r="F5"/>
      <c r="M5" s="44"/>
      <c r="N5" s="44"/>
      <c r="O5" s="44"/>
      <c r="P5" s="44"/>
      <c r="Q5" s="44"/>
    </row>
    <row r="6" spans="1:17" ht="13.5" customHeight="1" x14ac:dyDescent="0.2">
      <c r="E6"/>
      <c r="F6"/>
      <c r="M6" s="44"/>
      <c r="N6" s="44"/>
      <c r="O6" s="44"/>
      <c r="P6" s="44"/>
      <c r="Q6" s="44"/>
    </row>
    <row r="7" spans="1:17" ht="24" customHeight="1" x14ac:dyDescent="0.2"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13</v>
      </c>
      <c r="M7" s="44"/>
      <c r="N7" s="44"/>
      <c r="O7" s="44"/>
      <c r="P7" s="44"/>
      <c r="Q7" s="44"/>
    </row>
    <row r="8" spans="1:17" ht="17.25" customHeight="1" x14ac:dyDescent="0.2">
      <c r="B8" s="26" t="s">
        <v>14</v>
      </c>
      <c r="C8" s="26" t="s">
        <v>15</v>
      </c>
      <c r="D8" s="26" t="s">
        <v>16</v>
      </c>
      <c r="E8" s="27">
        <f ca="1">TODAY()-30</f>
        <v>45500</v>
      </c>
      <c r="F8" s="27">
        <f ca="1">TODAY()+(ROW(A1)*10)-25</f>
        <v>45515</v>
      </c>
      <c r="G8" s="28">
        <f>ATRIBUIÇÕES[[#This Row],[Porcentagem]]</f>
        <v>1</v>
      </c>
      <c r="H8" s="29">
        <v>1</v>
      </c>
      <c r="M8" s="44"/>
      <c r="N8" s="44"/>
      <c r="O8" s="44"/>
      <c r="P8" s="44"/>
      <c r="Q8" s="44"/>
    </row>
    <row r="9" spans="1:17" ht="17.25" customHeight="1" x14ac:dyDescent="0.2">
      <c r="B9" s="26" t="s">
        <v>17</v>
      </c>
      <c r="C9" s="26" t="s">
        <v>15</v>
      </c>
      <c r="D9" s="26" t="s">
        <v>18</v>
      </c>
      <c r="E9" s="27">
        <f ca="1">TODAY()-20</f>
        <v>45510</v>
      </c>
      <c r="F9" s="27">
        <f ca="1">TODAY()+(ROW(A2)*10)-25</f>
        <v>45525</v>
      </c>
      <c r="G9" s="28">
        <f>ATRIBUIÇÕES[[#This Row],[Porcentagem]]</f>
        <v>0.1</v>
      </c>
      <c r="H9" s="29">
        <v>0.1</v>
      </c>
      <c r="M9" s="44"/>
      <c r="N9" s="44"/>
      <c r="O9" s="44"/>
      <c r="P9" s="44"/>
      <c r="Q9" s="44"/>
    </row>
    <row r="10" spans="1:17" ht="17.25" customHeight="1" x14ac:dyDescent="0.2">
      <c r="B10" s="13" t="s">
        <v>19</v>
      </c>
      <c r="C10" s="13" t="s">
        <v>15</v>
      </c>
      <c r="D10" s="13" t="s">
        <v>18</v>
      </c>
      <c r="E10" s="14">
        <f ca="1">TODAY()-15</f>
        <v>45515</v>
      </c>
      <c r="F10" s="14">
        <f t="shared" ref="F10:F19" ca="1" si="0">TODAY()+(ROW(A4)*10)-25</f>
        <v>45545</v>
      </c>
      <c r="G10" s="15">
        <f>ATRIBUIÇÕES[[#This Row],[Porcentagem]]</f>
        <v>0.8</v>
      </c>
      <c r="H10" s="16">
        <v>0.8</v>
      </c>
      <c r="M10" s="44"/>
      <c r="N10" s="44"/>
      <c r="O10" s="44"/>
      <c r="P10" s="44"/>
      <c r="Q10" s="44"/>
    </row>
    <row r="11" spans="1:17" ht="17.25" customHeight="1" x14ac:dyDescent="0.2">
      <c r="B11" s="13" t="s">
        <v>20</v>
      </c>
      <c r="C11" s="13" t="s">
        <v>15</v>
      </c>
      <c r="D11" s="13" t="s">
        <v>21</v>
      </c>
      <c r="E11" s="14">
        <f ca="1">TODAY()-60</f>
        <v>45470</v>
      </c>
      <c r="F11" s="14">
        <f ca="1">TODAY()+(ROW(A7)*10)-20</f>
        <v>45580</v>
      </c>
      <c r="G11" s="15">
        <f>ATRIBUIÇÕES[[#This Row],[Porcentagem]]</f>
        <v>0.2</v>
      </c>
      <c r="H11" s="16">
        <v>0.2</v>
      </c>
      <c r="M11" s="44"/>
      <c r="N11" s="44"/>
      <c r="O11" s="44"/>
      <c r="P11" s="44"/>
      <c r="Q11" s="44"/>
    </row>
    <row r="12" spans="1:17" ht="17.25" customHeight="1" x14ac:dyDescent="0.2">
      <c r="B12" s="13" t="s">
        <v>22</v>
      </c>
      <c r="C12" s="13" t="s">
        <v>15</v>
      </c>
      <c r="D12" s="13" t="s">
        <v>16</v>
      </c>
      <c r="E12" s="14">
        <f ca="1">TODAY()-25</f>
        <v>45505</v>
      </c>
      <c r="F12" s="14">
        <f ca="1">TODAY()+(ROW(A5)*10)-25</f>
        <v>45555</v>
      </c>
      <c r="G12" s="15">
        <f>ATRIBUIÇÕES[[#This Row],[Porcentagem]]</f>
        <v>0.5</v>
      </c>
      <c r="H12" s="16">
        <v>0.5</v>
      </c>
      <c r="M12" s="44"/>
      <c r="N12" s="44"/>
      <c r="O12" s="44"/>
      <c r="P12" s="44"/>
      <c r="Q12" s="44"/>
    </row>
    <row r="13" spans="1:17" ht="17.25" customHeight="1" x14ac:dyDescent="0.2">
      <c r="B13" s="13" t="s">
        <v>23</v>
      </c>
      <c r="C13" s="13" t="s">
        <v>15</v>
      </c>
      <c r="D13" s="13" t="s">
        <v>18</v>
      </c>
      <c r="E13" s="14">
        <f ca="1">TODAY()-34</f>
        <v>45496</v>
      </c>
      <c r="F13" s="14">
        <f t="shared" ca="1" si="0"/>
        <v>45575</v>
      </c>
      <c r="G13" s="15">
        <f>ATRIBUIÇÕES[[#This Row],[Porcentagem]]</f>
        <v>0.3</v>
      </c>
      <c r="H13" s="16">
        <v>0.3</v>
      </c>
      <c r="M13" s="44"/>
      <c r="N13" s="44"/>
      <c r="O13" s="44"/>
      <c r="P13" s="44"/>
      <c r="Q13" s="44"/>
    </row>
    <row r="14" spans="1:17" ht="17.25" customHeight="1" x14ac:dyDescent="0.2">
      <c r="B14" s="13" t="s">
        <v>24</v>
      </c>
      <c r="C14" s="13" t="s">
        <v>15</v>
      </c>
      <c r="D14" s="13" t="s">
        <v>21</v>
      </c>
      <c r="E14" s="14">
        <f ca="1">TODAY()-22</f>
        <v>45508</v>
      </c>
      <c r="F14" s="14">
        <f t="shared" ca="1" si="0"/>
        <v>45585</v>
      </c>
      <c r="G14" s="15">
        <f>ATRIBUIÇÕES[[#This Row],[Porcentagem]]</f>
        <v>0.35</v>
      </c>
      <c r="H14" s="16">
        <v>0.35</v>
      </c>
      <c r="M14" s="44"/>
      <c r="N14" s="44"/>
      <c r="O14" s="44"/>
      <c r="P14" s="44"/>
      <c r="Q14" s="44"/>
    </row>
    <row r="15" spans="1:17" ht="17.25" customHeight="1" x14ac:dyDescent="0.2">
      <c r="B15" s="13" t="s">
        <v>25</v>
      </c>
      <c r="C15" s="13" t="s">
        <v>15</v>
      </c>
      <c r="D15" s="13" t="s">
        <v>26</v>
      </c>
      <c r="E15" s="14">
        <f ca="1">TODAY()-10</f>
        <v>45520</v>
      </c>
      <c r="F15" s="14">
        <f t="shared" ca="1" si="0"/>
        <v>45595</v>
      </c>
      <c r="G15" s="15">
        <f>ATRIBUIÇÕES[[#This Row],[Porcentagem]]</f>
        <v>0.4</v>
      </c>
      <c r="H15" s="16">
        <v>0.4</v>
      </c>
      <c r="M15" s="44"/>
      <c r="N15" s="44"/>
      <c r="O15" s="44"/>
      <c r="P15" s="44"/>
      <c r="Q15" s="44"/>
    </row>
    <row r="16" spans="1:17" ht="17.25" customHeight="1" x14ac:dyDescent="0.2">
      <c r="B16" s="13" t="s">
        <v>27</v>
      </c>
      <c r="C16" s="13" t="s">
        <v>15</v>
      </c>
      <c r="D16" s="13" t="s">
        <v>16</v>
      </c>
      <c r="E16" s="14">
        <f ca="1">TODAY()-10</f>
        <v>45520</v>
      </c>
      <c r="F16" s="14">
        <f t="shared" ca="1" si="0"/>
        <v>45605</v>
      </c>
      <c r="G16" s="15">
        <f>ATRIBUIÇÕES[[#This Row],[Porcentagem]]</f>
        <v>0.75</v>
      </c>
      <c r="H16" s="16">
        <v>0.75</v>
      </c>
    </row>
    <row r="17" spans="2:8" ht="17.25" customHeight="1" x14ac:dyDescent="0.2">
      <c r="B17" s="13" t="s">
        <v>28</v>
      </c>
      <c r="C17" s="13" t="s">
        <v>29</v>
      </c>
      <c r="D17" s="13" t="s">
        <v>26</v>
      </c>
      <c r="E17" s="14">
        <f ca="1">TODAY()-50</f>
        <v>45480</v>
      </c>
      <c r="F17" s="14">
        <f t="shared" ca="1" si="0"/>
        <v>45615</v>
      </c>
      <c r="G17" s="15">
        <f>ATRIBUIÇÕES[[#This Row],[Porcentagem]]</f>
        <v>0.5</v>
      </c>
      <c r="H17" s="16">
        <v>0.5</v>
      </c>
    </row>
    <row r="18" spans="2:8" ht="17.25" customHeight="1" x14ac:dyDescent="0.2">
      <c r="B18" s="13" t="s">
        <v>30</v>
      </c>
      <c r="C18" s="13" t="s">
        <v>29</v>
      </c>
      <c r="D18" s="13" t="s">
        <v>21</v>
      </c>
      <c r="E18" s="14">
        <f ca="1">TODAY()-13</f>
        <v>45517</v>
      </c>
      <c r="F18" s="14">
        <f t="shared" ca="1" si="0"/>
        <v>45625</v>
      </c>
      <c r="G18" s="15">
        <f>ATRIBUIÇÕES[[#This Row],[Porcentagem]]</f>
        <v>0.55000000000000004</v>
      </c>
      <c r="H18" s="16">
        <v>0.55000000000000004</v>
      </c>
    </row>
    <row r="19" spans="2:8" ht="17.25" customHeight="1" x14ac:dyDescent="0.2">
      <c r="B19" s="13" t="s">
        <v>31</v>
      </c>
      <c r="C19" s="13" t="s">
        <v>32</v>
      </c>
      <c r="D19" s="13" t="s">
        <v>16</v>
      </c>
      <c r="E19" s="14">
        <f ca="1">TODAY()-28</f>
        <v>45502</v>
      </c>
      <c r="F19" s="14">
        <f t="shared" ca="1" si="0"/>
        <v>45635</v>
      </c>
      <c r="G19" s="15">
        <f>ATRIBUIÇÕES[[#This Row],[Porcentagem]]</f>
        <v>0.6</v>
      </c>
      <c r="H19" s="16">
        <v>0.6</v>
      </c>
    </row>
  </sheetData>
  <mergeCells count="3">
    <mergeCell ref="C2:E2"/>
    <mergeCell ref="G1:H1"/>
    <mergeCell ref="M5:Q15"/>
  </mergeCells>
  <conditionalFormatting sqref="B8:H19">
    <cfRule type="expression" dxfId="2" priority="49" stopIfTrue="1">
      <formula>$G8=1</formula>
    </cfRule>
    <cfRule type="expression" dxfId="1" priority="50" stopIfTrue="1">
      <formula>(RealçarRegra)*($F8&lt;=TODAY()+VerificarData)*($F8&gt;=TODAY())</formula>
    </cfRule>
  </conditionalFormatting>
  <conditionalFormatting sqref="C5">
    <cfRule type="expression" dxfId="0" priority="1">
      <formula>$D$5="SEM REALCE"</formula>
    </cfRule>
  </conditionalFormatting>
  <conditionalFormatting sqref="F2:H3">
    <cfRule type="colorScale" priority="2">
      <colorScale>
        <cfvo type="percent" val="5"/>
        <cfvo type="percent" val="40"/>
        <cfvo type="percent" val="75"/>
        <color theme="7"/>
        <color theme="5"/>
        <color theme="6"/>
      </colorScale>
    </cfRule>
  </conditionalFormatting>
  <conditionalFormatting sqref="G2:G3">
    <cfRule type="colorScale" priority="3">
      <colorScale>
        <cfvo type="min"/>
        <cfvo type="percentile" val="50"/>
        <cfvo type="max"/>
        <color theme="7"/>
        <color theme="5"/>
        <color theme="6"/>
      </colorScale>
    </cfRule>
  </conditionalFormatting>
  <conditionalFormatting sqref="G8:G19">
    <cfRule type="dataBar" priority="61">
      <dataBar showValue="0">
        <cfvo type="num" val="0"/>
        <cfvo type="num" val="1"/>
        <color theme="1" tint="0.249977111117893"/>
      </dataBar>
      <extLst>
        <ext xmlns:x14="http://schemas.microsoft.com/office/spreadsheetml/2009/9/main" uri="{B025F937-C7B1-47D3-B67F-A62EFF666E3E}">
          <x14:id>{82BA63E7-1098-4931-91F1-1B29948AFD56}</x14:id>
        </ext>
      </extLst>
    </cfRule>
    <cfRule type="colorScale" priority="62">
      <colorScale>
        <cfvo type="percent" val="5"/>
        <cfvo type="percent" val="40"/>
        <cfvo type="percent" val="75"/>
        <color theme="7"/>
        <color theme="5"/>
        <color theme="6"/>
      </colorScale>
    </cfRule>
  </conditionalFormatting>
  <dataValidations xWindow="428" yWindow="285" count="2">
    <dataValidation type="list" allowBlank="1" showInputMessage="1" promptTitle="Realçar Período" prompt="Selecione o intervalo para o realce de conclusão de atribuição. " sqref="D5" xr:uid="{00000000-0002-0000-0000-000000000000}">
      <formula1>"SEM REALCE,DIAS,SEMANAS,MESES"</formula1>
    </dataValidation>
    <dataValidation type="list" allowBlank="1" showInputMessage="1" promptTitle="Intervalo de realce" prompt="Selecione o valor do intervalo para o realce de conclusão da atribuição" sqref="C5" xr:uid="{00000000-0002-0000-0000-000001000000}">
      <formula1>"1,2,3,4,5,6,7,8,9,10,11,12,13,14,15,16,17,18,19,20,21,22,23,24,25,26,27,28,29,30"</formula1>
    </dataValidation>
  </dataValidations>
  <hyperlinks>
    <hyperlink ref="G1:H1" location="'Detalhes de atribuição'!A1" tooltip="Clique para ver os detalhes de atribuição" display="DETALHES DA ATRIBUIÇÃO &gt;" xr:uid="{00000000-0004-0000-0000-000000000000}"/>
  </hyperlinks>
  <printOptions horizontalCentered="1"/>
  <pageMargins left="0.25" right="0.25" top="0.75" bottom="0.75" header="0.3" footer="0.3"/>
  <pageSetup paperSize="9" fitToHeight="0" orientation="landscape" r:id="rId1"/>
  <headerFooter differentFirst="1">
    <oddFooter>Page &amp;P of &amp;N</oddFooter>
  </headerFooter>
  <ignoredErrors>
    <ignoredError sqref="F8:F12" calculatedColumn="1"/>
  </ignoredError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2BA63E7-1098-4931-91F1-1B29948AFD56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theme="1" tint="0.249977111117893"/>
              <x14:negativeFillColor rgb="FFFF0000"/>
              <x14:negativeBorderColor rgb="FFFF0000"/>
              <x14:axisColor rgb="FF000000"/>
            </x14:dataBar>
          </x14:cfRule>
          <xm:sqref>G8:G19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/>
    <pageSetUpPr autoPageBreaks="0" fitToPage="1"/>
  </sheetPr>
  <dimension ref="A1:O28"/>
  <sheetViews>
    <sheetView showGridLines="0" tabSelected="1" zoomScaleNormal="100" workbookViewId="0">
      <selection activeCell="R16" sqref="R16"/>
    </sheetView>
  </sheetViews>
  <sheetFormatPr defaultRowHeight="15" customHeight="1" x14ac:dyDescent="0.2"/>
  <cols>
    <col min="1" max="1" width="2.5703125" style="9" customWidth="1"/>
    <col min="2" max="2" width="19" style="5" customWidth="1"/>
    <col min="3" max="3" width="26.140625" style="12" customWidth="1"/>
    <col min="4" max="4" width="23.5703125" style="11" customWidth="1"/>
    <col min="5" max="5" width="16.28515625" customWidth="1"/>
    <col min="6" max="6" width="17.5703125" customWidth="1"/>
    <col min="7" max="7" width="13.85546875" customWidth="1"/>
    <col min="8" max="8" width="2.5703125" customWidth="1"/>
    <col min="9" max="14" width="13.42578125" customWidth="1"/>
    <col min="15" max="15" width="2.28515625" customWidth="1"/>
  </cols>
  <sheetData>
    <row r="1" spans="1:15" ht="37.5" customHeight="1" x14ac:dyDescent="0.55000000000000004">
      <c r="A1" s="1"/>
      <c r="B1" s="30" t="s">
        <v>33</v>
      </c>
      <c r="C1" s="6"/>
      <c r="D1" s="10"/>
      <c r="E1" s="10"/>
      <c r="F1" s="10"/>
      <c r="G1" s="7"/>
      <c r="H1" s="2"/>
      <c r="I1" s="2"/>
      <c r="J1" s="2"/>
      <c r="K1" s="2"/>
      <c r="L1" s="2"/>
      <c r="M1" s="42" t="s">
        <v>34</v>
      </c>
      <c r="N1" s="42"/>
      <c r="O1" s="42"/>
    </row>
    <row r="2" spans="1:15" ht="33.75" customHeight="1" x14ac:dyDescent="0.55000000000000004">
      <c r="A2" s="1"/>
      <c r="B2" s="17" t="s">
        <v>35</v>
      </c>
      <c r="C2" s="6"/>
      <c r="D2" s="10"/>
      <c r="E2" s="10"/>
      <c r="F2" s="10"/>
      <c r="G2" s="7"/>
      <c r="H2" s="4"/>
      <c r="I2" s="4"/>
      <c r="J2" s="2"/>
      <c r="K2" s="2"/>
      <c r="L2" s="2"/>
      <c r="M2" s="2"/>
      <c r="N2" s="1"/>
      <c r="O2" s="2"/>
    </row>
    <row r="3" spans="1:15" ht="15" customHeight="1" x14ac:dyDescent="0.2">
      <c r="A3"/>
    </row>
    <row r="4" spans="1:15" ht="23.25" x14ac:dyDescent="0.2">
      <c r="A4" s="35"/>
      <c r="B4" s="32" t="s">
        <v>9</v>
      </c>
      <c r="C4" s="32" t="s">
        <v>8</v>
      </c>
      <c r="D4" s="32" t="s">
        <v>7</v>
      </c>
      <c r="E4" s="32" t="s">
        <v>10</v>
      </c>
      <c r="F4" s="32" t="s">
        <v>11</v>
      </c>
      <c r="G4" s="32" t="s">
        <v>12</v>
      </c>
    </row>
    <row r="5" spans="1:15" ht="15.75" x14ac:dyDescent="0.2">
      <c r="B5" s="43" t="s">
        <v>21</v>
      </c>
      <c r="C5" s="43" t="s">
        <v>15</v>
      </c>
      <c r="D5" s="39" t="s">
        <v>20</v>
      </c>
      <c r="E5" s="33">
        <v>45470</v>
      </c>
      <c r="F5" s="33">
        <v>45580</v>
      </c>
      <c r="G5" s="34">
        <v>0.2</v>
      </c>
    </row>
    <row r="6" spans="1:15" ht="15.75" x14ac:dyDescent="0.2">
      <c r="B6" s="44"/>
      <c r="C6" s="44"/>
      <c r="D6" s="39" t="s">
        <v>24</v>
      </c>
      <c r="E6" s="33">
        <v>45508</v>
      </c>
      <c r="F6" s="33">
        <v>45585</v>
      </c>
      <c r="G6" s="34">
        <v>0.35</v>
      </c>
    </row>
    <row r="7" spans="1:15" ht="15.75" x14ac:dyDescent="0.2">
      <c r="B7" s="44"/>
      <c r="C7" s="39" t="s">
        <v>29</v>
      </c>
      <c r="D7" s="39" t="s">
        <v>30</v>
      </c>
      <c r="E7" s="33">
        <v>45517</v>
      </c>
      <c r="F7" s="33">
        <v>45625</v>
      </c>
      <c r="G7" s="34">
        <v>0.55000000000000004</v>
      </c>
    </row>
    <row r="8" spans="1:15" ht="15.75" x14ac:dyDescent="0.2">
      <c r="B8" s="43" t="s">
        <v>18</v>
      </c>
      <c r="C8" s="43" t="s">
        <v>15</v>
      </c>
      <c r="D8" s="39" t="s">
        <v>17</v>
      </c>
      <c r="E8" s="33">
        <v>45510</v>
      </c>
      <c r="F8" s="33">
        <v>45525</v>
      </c>
      <c r="G8" s="34">
        <v>0.1</v>
      </c>
    </row>
    <row r="9" spans="1:15" ht="15.75" x14ac:dyDescent="0.2">
      <c r="B9" s="44"/>
      <c r="C9" s="44"/>
      <c r="D9" s="39" t="s">
        <v>19</v>
      </c>
      <c r="E9" s="33">
        <v>45515</v>
      </c>
      <c r="F9" s="33">
        <v>45545</v>
      </c>
      <c r="G9" s="34">
        <v>0.8</v>
      </c>
    </row>
    <row r="10" spans="1:15" ht="15.75" x14ac:dyDescent="0.2">
      <c r="B10" s="44"/>
      <c r="C10" s="44"/>
      <c r="D10" s="39" t="s">
        <v>23</v>
      </c>
      <c r="E10" s="33">
        <v>45496</v>
      </c>
      <c r="F10" s="33">
        <v>45575</v>
      </c>
      <c r="G10" s="34">
        <v>0.3</v>
      </c>
    </row>
    <row r="11" spans="1:15" ht="15.75" x14ac:dyDescent="0.2">
      <c r="B11" s="43" t="s">
        <v>16</v>
      </c>
      <c r="C11" s="44" t="s">
        <v>15</v>
      </c>
      <c r="D11" s="39" t="s">
        <v>14</v>
      </c>
      <c r="E11" s="33">
        <v>45500</v>
      </c>
      <c r="F11" s="33">
        <v>45515</v>
      </c>
      <c r="G11" s="34">
        <v>1</v>
      </c>
    </row>
    <row r="12" spans="1:15" ht="15.75" x14ac:dyDescent="0.2">
      <c r="B12" s="44"/>
      <c r="C12" s="44"/>
      <c r="D12" s="39" t="s">
        <v>22</v>
      </c>
      <c r="E12" s="33">
        <v>45505</v>
      </c>
      <c r="F12" s="33">
        <v>45555</v>
      </c>
      <c r="G12" s="34">
        <v>0.5</v>
      </c>
    </row>
    <row r="13" spans="1:15" ht="15.75" x14ac:dyDescent="0.2">
      <c r="B13" s="44"/>
      <c r="C13" s="44"/>
      <c r="D13" s="39" t="s">
        <v>27</v>
      </c>
      <c r="E13" s="33">
        <v>45520</v>
      </c>
      <c r="F13" s="33">
        <v>45605</v>
      </c>
      <c r="G13" s="34">
        <v>0.75</v>
      </c>
    </row>
    <row r="14" spans="1:15" ht="15.75" x14ac:dyDescent="0.2">
      <c r="B14" s="44"/>
      <c r="C14" s="39" t="s">
        <v>32</v>
      </c>
      <c r="D14" s="39" t="s">
        <v>31</v>
      </c>
      <c r="E14" s="33">
        <v>45502</v>
      </c>
      <c r="F14" s="33">
        <v>45635</v>
      </c>
      <c r="G14" s="34">
        <v>0.6</v>
      </c>
    </row>
    <row r="15" spans="1:15" ht="15.75" x14ac:dyDescent="0.2">
      <c r="B15" s="43" t="s">
        <v>26</v>
      </c>
      <c r="C15" s="39" t="s">
        <v>15</v>
      </c>
      <c r="D15" s="39" t="s">
        <v>25</v>
      </c>
      <c r="E15" s="33">
        <v>45520</v>
      </c>
      <c r="F15" s="33">
        <v>45595</v>
      </c>
      <c r="G15" s="34">
        <v>0.4</v>
      </c>
    </row>
    <row r="16" spans="1:15" ht="15.75" x14ac:dyDescent="0.2">
      <c r="B16" s="44"/>
      <c r="C16" s="39" t="s">
        <v>29</v>
      </c>
      <c r="D16" s="39" t="s">
        <v>28</v>
      </c>
      <c r="E16" s="33">
        <v>45480</v>
      </c>
      <c r="F16" s="33">
        <v>45615</v>
      </c>
      <c r="G16" s="34">
        <v>0.5</v>
      </c>
    </row>
    <row r="17" spans="2:4" ht="15.75" x14ac:dyDescent="0.2">
      <c r="B17"/>
      <c r="C17"/>
      <c r="D17"/>
    </row>
    <row r="18" spans="2:4" ht="15.75" x14ac:dyDescent="0.2">
      <c r="B18"/>
      <c r="C18"/>
      <c r="D18"/>
    </row>
    <row r="19" spans="2:4" ht="15.75" x14ac:dyDescent="0.2">
      <c r="B19"/>
      <c r="C19"/>
      <c r="D19"/>
    </row>
    <row r="20" spans="2:4" ht="15.75" x14ac:dyDescent="0.2">
      <c r="B20"/>
      <c r="C20"/>
      <c r="D20"/>
    </row>
    <row r="21" spans="2:4" ht="15.75" x14ac:dyDescent="0.2">
      <c r="B21"/>
      <c r="C21"/>
      <c r="D21"/>
    </row>
    <row r="22" spans="2:4" ht="15.75" x14ac:dyDescent="0.2">
      <c r="B22"/>
      <c r="C22"/>
      <c r="D22"/>
    </row>
    <row r="23" spans="2:4" ht="15.75" x14ac:dyDescent="0.2">
      <c r="B23"/>
      <c r="C23"/>
      <c r="D23"/>
    </row>
    <row r="24" spans="2:4" ht="15.75" x14ac:dyDescent="0.2">
      <c r="B24"/>
      <c r="C24"/>
      <c r="D24"/>
    </row>
    <row r="25" spans="2:4" ht="15.75" x14ac:dyDescent="0.2">
      <c r="B25"/>
      <c r="C25"/>
      <c r="D25"/>
    </row>
    <row r="26" spans="2:4" ht="15.75" x14ac:dyDescent="0.2">
      <c r="B26"/>
      <c r="C26"/>
      <c r="D26"/>
    </row>
    <row r="27" spans="2:4" ht="15.75" x14ac:dyDescent="0.2">
      <c r="B27"/>
      <c r="C27"/>
      <c r="D27"/>
    </row>
    <row r="28" spans="2:4" ht="15.75" x14ac:dyDescent="0.2">
      <c r="B28"/>
      <c r="C28"/>
      <c r="D28"/>
    </row>
  </sheetData>
  <mergeCells count="7">
    <mergeCell ref="M1:O1"/>
    <mergeCell ref="B5:B7"/>
    <mergeCell ref="B8:B10"/>
    <mergeCell ref="B11:B14"/>
    <mergeCell ref="B15:B16"/>
    <mergeCell ref="C5:C6"/>
    <mergeCell ref="C8:C13"/>
  </mergeCells>
  <hyperlinks>
    <hyperlink ref="M1" location="'Cronograma de Atribuição'!A1" tooltip="Clique para ver o cronograma" display="&lt; CRONOGRAMA DE ATRIBUIÇÃO" xr:uid="{00000000-0004-0000-0100-000000000000}"/>
    <hyperlink ref="M1:O1" location="'Cronograma de Atribuição'!A1" tooltip="Clique para ver o cronograma" display="&lt; CRONOGRAMA DE ATRIBUIÇÃO" xr:uid="{00000000-0004-0000-0100-000001000000}"/>
  </hyperlinks>
  <printOptions horizontalCentered="1"/>
  <pageMargins left="0.25" right="0.25" top="0.75" bottom="0.75" header="0.3" footer="0.3"/>
  <pageSetup paperSize="9" fitToHeight="0" orientation="portrait" horizontalDpi="120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Cronograma de Atribuição</vt:lpstr>
      <vt:lpstr>Detalhes de atribuição</vt:lpstr>
      <vt:lpstr>'Detalhes de atribuição'!Area_de_impressao</vt:lpstr>
      <vt:lpstr>'Cronograma de Atribuição'!Titulos_de_impressao</vt:lpstr>
      <vt:lpstr>'Detalhes de atribuição'!Titulos_de_impressao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PlanilhasProntas.com.br</dc:creator>
  <cp:keywords/>
  <dc:description/>
  <cp:lastModifiedBy>Alexandre Valle</cp:lastModifiedBy>
  <cp:revision/>
  <dcterms:created xsi:type="dcterms:W3CDTF">2013-11-23T00:23:15Z</dcterms:created>
  <dcterms:modified xsi:type="dcterms:W3CDTF">2024-08-26T16:36:50Z</dcterms:modified>
  <cp:category/>
  <cp:contentStatus/>
</cp:coreProperties>
</file>